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4 MAP II - Prostějov\DOKUMENTACE MAP II_akční plán MAP II ORP Prostějov\MAP II\AKČNÍ PLÁN\02_akční plán 1.3.2020 - 31.10.2021_final aktualizace\příloha č.1 Aktivity jednotlivých škol (šablony)\"/>
    </mc:Choice>
  </mc:AlternateContent>
  <bookViews>
    <workbookView xWindow="0" yWindow="0" windowWidth="28800" windowHeight="1231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1" l="1"/>
  <c r="F42" i="1"/>
  <c r="F41" i="1"/>
  <c r="F40" i="1"/>
  <c r="BD90" i="1" l="1"/>
  <c r="BE90" i="1" l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AP90" i="1" l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</calcChain>
</file>

<file path=xl/sharedStrings.xml><?xml version="1.0" encoding="utf-8"?>
<sst xmlns="http://schemas.openxmlformats.org/spreadsheetml/2006/main" count="363" uniqueCount="242">
  <si>
    <t>MAS</t>
  </si>
  <si>
    <t>Obec</t>
  </si>
  <si>
    <t>Škola</t>
  </si>
  <si>
    <t>zahájení</t>
  </si>
  <si>
    <t>Region HANÁ z.s.</t>
  </si>
  <si>
    <t>Celkem dané šablony</t>
  </si>
  <si>
    <t>2.I/1</t>
  </si>
  <si>
    <t>2.I/2</t>
  </si>
  <si>
    <t>2.I/3</t>
  </si>
  <si>
    <t>2.I/4</t>
  </si>
  <si>
    <t>2.I/5</t>
  </si>
  <si>
    <t>2.I/6</t>
  </si>
  <si>
    <t>2.I/7</t>
  </si>
  <si>
    <t>2.I/8</t>
  </si>
  <si>
    <t>2.I/9</t>
  </si>
  <si>
    <t>2.I/10</t>
  </si>
  <si>
    <t>2.I/11</t>
  </si>
  <si>
    <t>2.I/12</t>
  </si>
  <si>
    <t>2.I/13</t>
  </si>
  <si>
    <t>2.I/14</t>
  </si>
  <si>
    <t>2.I/15</t>
  </si>
  <si>
    <t>2.II/1</t>
  </si>
  <si>
    <t>2.II/2</t>
  </si>
  <si>
    <t>2.II/3</t>
  </si>
  <si>
    <t>2.II/4</t>
  </si>
  <si>
    <t>2.II/5</t>
  </si>
  <si>
    <t>2.II/6</t>
  </si>
  <si>
    <t>2.II/7</t>
  </si>
  <si>
    <t>2.II/8</t>
  </si>
  <si>
    <t>2.II/9</t>
  </si>
  <si>
    <t>2.II/10</t>
  </si>
  <si>
    <t>2.II/11</t>
  </si>
  <si>
    <t>2.II/12</t>
  </si>
  <si>
    <t>2.II/13</t>
  </si>
  <si>
    <t>2.II/14</t>
  </si>
  <si>
    <t>2.II/15</t>
  </si>
  <si>
    <t>2.II/16</t>
  </si>
  <si>
    <t>2.II/17</t>
  </si>
  <si>
    <t>2.II/18</t>
  </si>
  <si>
    <t>2.II/19</t>
  </si>
  <si>
    <t>2.II/20</t>
  </si>
  <si>
    <t>2.II/21</t>
  </si>
  <si>
    <t>2.II/22</t>
  </si>
  <si>
    <t>2.V/1</t>
  </si>
  <si>
    <t>2.V/2</t>
  </si>
  <si>
    <t>2.V/3</t>
  </si>
  <si>
    <t>2.V/4</t>
  </si>
  <si>
    <t>2.V/5</t>
  </si>
  <si>
    <t>2.V/6</t>
  </si>
  <si>
    <t>2.V/7</t>
  </si>
  <si>
    <t>2.V/8</t>
  </si>
  <si>
    <t>2.V/9</t>
  </si>
  <si>
    <t>2.V/10</t>
  </si>
  <si>
    <t>2.V/11</t>
  </si>
  <si>
    <t>2.V/12</t>
  </si>
  <si>
    <t>2.V/13</t>
  </si>
  <si>
    <t>2.VII/1</t>
  </si>
  <si>
    <t>2.VII/2</t>
  </si>
  <si>
    <t>2.VII/3</t>
  </si>
  <si>
    <t>2.VII/4</t>
  </si>
  <si>
    <t>2.VII/5</t>
  </si>
  <si>
    <t>2.VII/6</t>
  </si>
  <si>
    <t>2.VII/7</t>
  </si>
  <si>
    <t>2.VII/8</t>
  </si>
  <si>
    <t>2.VII/9</t>
  </si>
  <si>
    <t>2.VII/10</t>
  </si>
  <si>
    <t>2.VII/11</t>
  </si>
  <si>
    <t>2.VII/12</t>
  </si>
  <si>
    <t>2.VII/13</t>
  </si>
  <si>
    <t>2.VII/14</t>
  </si>
  <si>
    <t>2.VII/15</t>
  </si>
  <si>
    <t>2.VII/16</t>
  </si>
  <si>
    <t>Kostelec na Hané</t>
  </si>
  <si>
    <t>Základní škola a Mateřská škola Kostelec na Hané</t>
  </si>
  <si>
    <t>Bílovice-Lutotín</t>
  </si>
  <si>
    <t>Mateřská škola Bílovice-Lutotín</t>
  </si>
  <si>
    <t>Olšany u Prostějova</t>
  </si>
  <si>
    <t>Základní škola a Mateřská škola Olšany u Prostějova</t>
  </si>
  <si>
    <t>Základní škola a Mateřská škola Pěnčín</t>
  </si>
  <si>
    <t>Pěnčín</t>
  </si>
  <si>
    <t>Čechy pod Kosířem</t>
  </si>
  <si>
    <t>Stařechovice</t>
  </si>
  <si>
    <t>Hluchov</t>
  </si>
  <si>
    <t>Smržice</t>
  </si>
  <si>
    <t>Ptení</t>
  </si>
  <si>
    <t>Základní škola a Mateřská škola</t>
  </si>
  <si>
    <t>Mateřská škola Stařechovice</t>
  </si>
  <si>
    <t>Mateřská škola Hluchov</t>
  </si>
  <si>
    <t>Základní škola a Mateřská škola Smržice</t>
  </si>
  <si>
    <t>Základní škola a Mateřská škola Ptení</t>
  </si>
  <si>
    <t>Slatinky</t>
  </si>
  <si>
    <t>Mateřská škola Slatinky</t>
  </si>
  <si>
    <t>Otinoves</t>
  </si>
  <si>
    <t>Mateřská škola Otinoves</t>
  </si>
  <si>
    <t>Rozstání</t>
  </si>
  <si>
    <t>Základní škola a Mateřská škola Rozstání</t>
  </si>
  <si>
    <t>Drahany</t>
  </si>
  <si>
    <t>Základní škola a Mateřská škola Drahany</t>
  </si>
  <si>
    <t>Protivanov</t>
  </si>
  <si>
    <t>Malé Hradisko</t>
  </si>
  <si>
    <t xml:space="preserve"> Mateřská škola Malé Hradisko</t>
  </si>
  <si>
    <t>MAS Hanácký venkov, z.s.</t>
  </si>
  <si>
    <t>Němčice nad Hanou</t>
  </si>
  <si>
    <t>Mateřská škola Němčice nad Hanou, okres Prostějov, příspěvková organizace</t>
  </si>
  <si>
    <t>Brodek u Prostějova</t>
  </si>
  <si>
    <t>Mateřská škola Brodek u Prostějova, příspěvková organizace</t>
  </si>
  <si>
    <t>Mořice</t>
  </si>
  <si>
    <t>Mateřská škola Mořice, okres Prostějov, příspěvková organizace</t>
  </si>
  <si>
    <t>Tištín</t>
  </si>
  <si>
    <t>Základní škola a mateřská škola Tištín, okres  Prostějov, příspěvková organizace</t>
  </si>
  <si>
    <t>Vřesovice</t>
  </si>
  <si>
    <t>Základní škola a mateřská škola Vřesovice, příspěvková organizace</t>
  </si>
  <si>
    <t>Dobromilice</t>
  </si>
  <si>
    <t>Mateřská škola Dobromilice, okres Prostějov, příspěvková organizace</t>
  </si>
  <si>
    <t>Pivín</t>
  </si>
  <si>
    <t>Mateřská škola Pivín, okres Prostějov, příspěvková organizace</t>
  </si>
  <si>
    <t>Základní umělecká škola Němčice nad Hanou, příspěvková organizace</t>
  </si>
  <si>
    <t>Nezamyslice</t>
  </si>
  <si>
    <t>Masarykova základní škola a mateřská škola Nezamyslice</t>
  </si>
  <si>
    <t>Základní škola Brodek u Prostějova, příspěvková organizace</t>
  </si>
  <si>
    <t>Drysice</t>
  </si>
  <si>
    <t>Mateřská škola Drysice, okres Vyškov, příspěvková organizace</t>
  </si>
  <si>
    <t>Dřevnovice</t>
  </si>
  <si>
    <t>Mateřská škola Dřevnovice,příspěvková organizace</t>
  </si>
  <si>
    <t>ORION - Středisko volného času Němčice nad Hanou, příspěvková organizace</t>
  </si>
  <si>
    <t>konec (předpoklad)</t>
  </si>
  <si>
    <t>Prostějov venkov o.p.s.</t>
  </si>
  <si>
    <t>Plumlov</t>
  </si>
  <si>
    <t>ZŠ Plumlov</t>
  </si>
  <si>
    <t>MŠ Plumlov</t>
  </si>
  <si>
    <t>Biskupice</t>
  </si>
  <si>
    <t>MŠ Biskupice</t>
  </si>
  <si>
    <t>Vícov</t>
  </si>
  <si>
    <t>MŠ Vícov</t>
  </si>
  <si>
    <t>Ivaň</t>
  </si>
  <si>
    <t>MŠ Ivaň</t>
  </si>
  <si>
    <t>Město Prostějov</t>
  </si>
  <si>
    <t>Prostějov</t>
  </si>
  <si>
    <t>MŠ Prostějov, Rumunská</t>
  </si>
  <si>
    <t>ZŠ Dr. Horáka, Prostějov</t>
  </si>
  <si>
    <t>SŠ, ZŠ a MŠ Prostějov, Komenského 10</t>
  </si>
  <si>
    <t>Kožušany-Tážaly</t>
  </si>
  <si>
    <t>2.VI/1</t>
  </si>
  <si>
    <t>2.VI/2</t>
  </si>
  <si>
    <t>2.VI/3</t>
  </si>
  <si>
    <t>2.VI/4</t>
  </si>
  <si>
    <t>2.VI/5</t>
  </si>
  <si>
    <t>2.VI/6</t>
  </si>
  <si>
    <t>2.VI/7</t>
  </si>
  <si>
    <t>2.VI/8</t>
  </si>
  <si>
    <t>2.VI/9</t>
  </si>
  <si>
    <t>2.VI/10</t>
  </si>
  <si>
    <t>2.VI/11</t>
  </si>
  <si>
    <t>2.VI/12</t>
  </si>
  <si>
    <t>2.VI/13</t>
  </si>
  <si>
    <t>2.VI/14</t>
  </si>
  <si>
    <t>2.VI/15</t>
  </si>
  <si>
    <t>2.VI/16</t>
  </si>
  <si>
    <t>2.VI/17</t>
  </si>
  <si>
    <t>Příloha č.1 - Akční plán</t>
  </si>
  <si>
    <t>Pustiměř</t>
  </si>
  <si>
    <t>Základní škola a Mateřská škola, Pustiměř, okres Vyškov</t>
  </si>
  <si>
    <t>Víceměřice</t>
  </si>
  <si>
    <t>Mateřská škola Víceměřice,příspěvková organizace</t>
  </si>
  <si>
    <t>Vrchoslavice</t>
  </si>
  <si>
    <t>Základní škola a Mateřská škola Vrchoslavice, okres Prostějov, příspěvková organizace</t>
  </si>
  <si>
    <t>Želeč</t>
  </si>
  <si>
    <t>Mateřská škola Želeč, okres Prostějov, příspěvková organizace</t>
  </si>
  <si>
    <t>Základní škola Pivín, okres Prostějov, příspěvková organizace</t>
  </si>
  <si>
    <t>Mateřská škola Doloplazy se školní jídelnou, okres Prostějov,příspěvková organizace</t>
  </si>
  <si>
    <t>Doloplazy</t>
  </si>
  <si>
    <t>Základní škola Němčice nad Hanou, příspěvková organizace</t>
  </si>
  <si>
    <t>Základní škola nadporučíka letectva Josefa Františka a Mateřská škola Otaslavice</t>
  </si>
  <si>
    <t>Otaslavice</t>
  </si>
  <si>
    <t>Mateřská škola Protivanov</t>
  </si>
  <si>
    <t>Základní škola Protivanov</t>
  </si>
  <si>
    <t>nejsou podány</t>
  </si>
  <si>
    <t>Čelčice</t>
  </si>
  <si>
    <t>MŠ Čelčice</t>
  </si>
  <si>
    <t>Hrubčice</t>
  </si>
  <si>
    <t>MŠ Hrubčice</t>
  </si>
  <si>
    <t>ZŠ Hrubčice</t>
  </si>
  <si>
    <t>Bedihošť</t>
  </si>
  <si>
    <t>ZŠ a MŠ Bedihošť</t>
  </si>
  <si>
    <t>Kralice na Hané</t>
  </si>
  <si>
    <t>MŠ a ŠJ Kralice na Hané</t>
  </si>
  <si>
    <t>Určice</t>
  </si>
  <si>
    <t>ZŠ a MŠ Určice</t>
  </si>
  <si>
    <t>ZUŠ Plumlov</t>
  </si>
  <si>
    <t>ZŠ Kralice na Hané</t>
  </si>
  <si>
    <t xml:space="preserve"> Mostkovice</t>
  </si>
  <si>
    <t>ZŠ a MŠ Mostkovice</t>
  </si>
  <si>
    <t>Čehovice</t>
  </si>
  <si>
    <t>MŠ Čehovice</t>
  </si>
  <si>
    <t>Krumsín</t>
  </si>
  <si>
    <t>ZŠ Krumsín</t>
  </si>
  <si>
    <t>Ohrozim</t>
  </si>
  <si>
    <t>MŠ Ohrozim</t>
  </si>
  <si>
    <t>Vrbátky</t>
  </si>
  <si>
    <t>ZŠ a MŠ Vrbátky</t>
  </si>
  <si>
    <t>Prostějovičky</t>
  </si>
  <si>
    <t>MŠ Prostějovičky</t>
  </si>
  <si>
    <t>Klenovice na Hané</t>
  </si>
  <si>
    <t>ZŠ Klenovice na Hané</t>
  </si>
  <si>
    <t>Hanácké Království, z.s.</t>
  </si>
  <si>
    <t>Základní škola a Mateřská škola Kožušany - Tážaly, okres Olomouc, příspěvková organizace</t>
  </si>
  <si>
    <t>Blatec</t>
  </si>
  <si>
    <t>Základní škola a Mateřská škola Blatec, okres Olomouc, příspěvková organizace</t>
  </si>
  <si>
    <t>Charváty</t>
  </si>
  <si>
    <t>Základní škola a Mateřská škola Charváty, příspěvková organizace</t>
  </si>
  <si>
    <t>Dub nad Moravou</t>
  </si>
  <si>
    <t>Základní škola a Mateřská škola Dub nad Moravou, příspěvková organizace</t>
  </si>
  <si>
    <t>Věrovany</t>
  </si>
  <si>
    <t>Základní škola Věrovany, okres Olomouc, příspěvková organizace</t>
  </si>
  <si>
    <t>Majetín</t>
  </si>
  <si>
    <t>Základní škola a mateřská škola Majetín, příspěvková organizace</t>
  </si>
  <si>
    <t>Grygov</t>
  </si>
  <si>
    <t>Základní škola a Mateřská škola Grygov, příspěvková organizace</t>
  </si>
  <si>
    <t>Velký Týnec</t>
  </si>
  <si>
    <t>Základní škola Milady Petřkové Velký Týnec</t>
  </si>
  <si>
    <t>Krčmaň</t>
  </si>
  <si>
    <t>Mateřská škola Krčmaň, příspěvková organizace</t>
  </si>
  <si>
    <t>Suchonice</t>
  </si>
  <si>
    <t>Mateřská škola Suchonice, okres Olomouc, příspěvková organizace</t>
  </si>
  <si>
    <t>Mateřská škola Věrovany, okr. Olomouc, příspěvková organizace</t>
  </si>
  <si>
    <t>Gargulák s.r.o.</t>
  </si>
  <si>
    <t>Gymnázium Jiřího Wolkera, Prostějov, Kollárova 3</t>
  </si>
  <si>
    <t>Základní umělecká škola Vladimíra Ambrose Prostějov</t>
  </si>
  <si>
    <t>Střední škola, základní škola a mateřská škola JISTOTA, o.p.s.</t>
  </si>
  <si>
    <t>Základní škola a mateřská škola Prostějov, Melantrichova ul. 60</t>
  </si>
  <si>
    <t>Reálné gymnázium a základní škola města Prostějova, Studentská ul. 2</t>
  </si>
  <si>
    <t>Základní škola Prostějov, ul. Vl. Majakovského 1</t>
  </si>
  <si>
    <t>Mateřská škola Prostějov, Smetanova ul. 24 příspěvková organizace</t>
  </si>
  <si>
    <t>Mateřská škola Prostějov, ul. Šárka 4a</t>
  </si>
  <si>
    <t>Cyrilometodějské gymnázium, základní škola a mateřská škola v Prostějově</t>
  </si>
  <si>
    <t>Mateřská škola Prostějov, Partyzánská ul. 34</t>
  </si>
  <si>
    <t>Sportcentrum ? dům dětí a mládeže Prostějov, příspěvková organizace</t>
  </si>
  <si>
    <t>Základní škola a mateřská škola Jana Železného Prostějov</t>
  </si>
  <si>
    <t>Mateřská škola Prostějov, Moravská ul. 30 příspěvková organizace</t>
  </si>
  <si>
    <t>Základní škola Prostějov, ul. E. Valenty 52</t>
  </si>
  <si>
    <t>Základní škola a mateřská škola Prostějov, Palackého tř. 14</t>
  </si>
  <si>
    <t>Základní škola a mateřská škola Prostějov, Kollárova ul.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</si>
</sst>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6FA8DC"/>
        <bgColor indexed="64"/>
      </patternFill>
    </fill>
    <fill>
      <patternFill patternType="solid">
        <fgColor rgb="FF6D9EEB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2" tint="-0.249977111117893"/>
      </top>
      <bottom/>
      <diagonal/>
    </border>
    <border>
      <left style="medium">
        <color theme="2" tint="-0.249977111117893"/>
      </left>
      <right style="medium">
        <color theme="2" tint="-0.249977111117893"/>
      </right>
      <top style="medium">
        <color theme="2" tint="-0.249977111117893"/>
      </top>
      <bottom style="medium">
        <color theme="2" tint="-0.249977111117893"/>
      </bottom>
      <diagonal/>
    </border>
    <border>
      <left style="medium">
        <color theme="2" tint="-0.249977111117893"/>
      </left>
      <right style="medium">
        <color theme="2" tint="-0.249977111117893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/>
    <xf numFmtId="0" fontId="0" fillId="0" borderId="0" xfId="0" applyFont="1"/>
    <xf numFmtId="0" fontId="0" fillId="0" borderId="2" xfId="0" applyFont="1" applyFill="1" applyBorder="1"/>
    <xf numFmtId="0" fontId="0" fillId="0" borderId="2" xfId="0" applyFont="1" applyBorder="1"/>
    <xf numFmtId="0" fontId="0" fillId="4" borderId="2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0" fillId="6" borderId="2" xfId="0" applyNumberFormat="1" applyFont="1" applyFill="1" applyBorder="1" applyAlignment="1">
      <alignment horizontal="center" wrapText="1"/>
    </xf>
    <xf numFmtId="14" fontId="0" fillId="6" borderId="2" xfId="0" applyNumberFormat="1" applyFont="1" applyFill="1" applyBorder="1" applyAlignment="1">
      <alignment wrapText="1"/>
    </xf>
    <xf numFmtId="0" fontId="3" fillId="6" borderId="2" xfId="0" applyFont="1" applyFill="1" applyBorder="1" applyAlignment="1">
      <alignment horizontal="right" wrapText="1"/>
    </xf>
    <xf numFmtId="0" fontId="0" fillId="6" borderId="2" xfId="0" applyFont="1" applyFill="1" applyBorder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right" wrapText="1"/>
    </xf>
    <xf numFmtId="14" fontId="0" fillId="0" borderId="2" xfId="0" applyNumberFormat="1" applyFont="1" applyBorder="1" applyAlignment="1">
      <alignment horizontal="center" wrapText="1"/>
    </xf>
    <xf numFmtId="14" fontId="0" fillId="0" borderId="2" xfId="0" applyNumberFormat="1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14" fontId="0" fillId="6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right"/>
    </xf>
    <xf numFmtId="0" fontId="0" fillId="6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wrapText="1"/>
    </xf>
    <xf numFmtId="0" fontId="0" fillId="6" borderId="2" xfId="0" applyFont="1" applyFill="1" applyBorder="1" applyAlignment="1">
      <alignment horizontal="right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wrapText="1"/>
    </xf>
    <xf numFmtId="0" fontId="0" fillId="2" borderId="2" xfId="0" applyFont="1" applyFill="1" applyBorder="1" applyAlignment="1">
      <alignment horizontal="right" wrapText="1"/>
    </xf>
    <xf numFmtId="0" fontId="0" fillId="3" borderId="2" xfId="0" applyFont="1" applyFill="1" applyBorder="1" applyAlignment="1">
      <alignment horizontal="right" wrapText="1"/>
    </xf>
    <xf numFmtId="0" fontId="0" fillId="6" borderId="0" xfId="0" applyFont="1" applyFill="1" applyBorder="1" applyAlignment="1">
      <alignment horizontal="right" wrapText="1"/>
    </xf>
    <xf numFmtId="0" fontId="3" fillId="6" borderId="0" xfId="0" applyFont="1" applyFill="1" applyBorder="1" applyAlignment="1">
      <alignment horizontal="right" wrapText="1"/>
    </xf>
    <xf numFmtId="0" fontId="4" fillId="0" borderId="0" xfId="0" applyFont="1"/>
    <xf numFmtId="14" fontId="0" fillId="7" borderId="2" xfId="0" applyNumberFormat="1" applyFont="1" applyFill="1" applyBorder="1" applyAlignment="1">
      <alignment horizontal="center" wrapText="1"/>
    </xf>
    <xf numFmtId="0" fontId="0" fillId="6" borderId="3" xfId="0" applyFont="1" applyFill="1" applyBorder="1" applyAlignment="1">
      <alignment horizontal="right" wrapText="1"/>
    </xf>
    <xf numFmtId="14" fontId="0" fillId="7" borderId="2" xfId="0" applyNumberFormat="1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wrapText="1"/>
    </xf>
    <xf numFmtId="0" fontId="0" fillId="8" borderId="2" xfId="0" applyFont="1" applyFill="1" applyBorder="1" applyAlignment="1">
      <alignment horizontal="center" vertical="center" wrapText="1"/>
    </xf>
    <xf numFmtId="0" fontId="0" fillId="6" borderId="0" xfId="0" applyFont="1" applyFill="1"/>
    <xf numFmtId="0" fontId="0" fillId="6" borderId="2" xfId="0" applyFont="1" applyFill="1" applyBorder="1"/>
    <xf numFmtId="0" fontId="0" fillId="9" borderId="2" xfId="0" applyFont="1" applyFill="1" applyBorder="1" applyAlignment="1">
      <alignment horizontal="center" vertical="center" wrapText="1"/>
    </xf>
    <xf numFmtId="0" fontId="0" fillId="0" borderId="3" xfId="0" applyFont="1" applyFill="1" applyBorder="1"/>
    <xf numFmtId="0" fontId="1" fillId="2" borderId="2" xfId="0" applyFont="1" applyFill="1" applyBorder="1" applyAlignment="1">
      <alignment horizontal="center" wrapText="1"/>
    </xf>
    <xf numFmtId="0" fontId="0" fillId="0" borderId="0" xfId="0" applyFont="1" applyAlignment="1">
      <alignment vertical="center"/>
    </xf>
    <xf numFmtId="14" fontId="0" fillId="6" borderId="2" xfId="0" applyNumberFormat="1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98"/>
  <sheetViews>
    <sheetView tabSelected="1" topLeftCell="AQ1" zoomScaleNormal="100" workbookViewId="0">
      <pane ySplit="3" topLeftCell="A22" activePane="bottomLeft" state="frozen"/>
      <selection pane="bottomLeft" activeCell="BV8" sqref="BV8"/>
    </sheetView>
  </sheetViews>
  <sheetFormatPr defaultColWidth="9.140625" defaultRowHeight="15" x14ac:dyDescent="0.25"/>
  <cols>
    <col min="1" max="1" width="5.42578125" style="4" customWidth="1"/>
    <col min="2" max="2" width="23" style="4" customWidth="1"/>
    <col min="3" max="3" width="17.42578125" style="4" customWidth="1"/>
    <col min="4" max="4" width="29" style="4" customWidth="1"/>
    <col min="5" max="5" width="11.5703125" style="4" customWidth="1"/>
    <col min="6" max="6" width="12.42578125" style="4" customWidth="1"/>
    <col min="7" max="21" width="5.28515625" style="4" customWidth="1"/>
    <col min="22" max="43" width="5.7109375" style="4" customWidth="1"/>
    <col min="44" max="56" width="6.28515625" style="4" customWidth="1"/>
    <col min="57" max="72" width="8.28515625" style="4" customWidth="1"/>
    <col min="73" max="16384" width="9.140625" style="4"/>
  </cols>
  <sheetData>
    <row r="1" spans="1:72" ht="23.25" x14ac:dyDescent="0.35">
      <c r="B1" s="37" t="s">
        <v>159</v>
      </c>
    </row>
    <row r="2" spans="1:72" ht="15.75" thickBot="1" x14ac:dyDescent="0.3"/>
    <row r="3" spans="1:72" s="2" customFormat="1" ht="45.75" thickBot="1" x14ac:dyDescent="0.3">
      <c r="B3" s="8" t="s">
        <v>0</v>
      </c>
      <c r="C3" s="8" t="s">
        <v>1</v>
      </c>
      <c r="D3" s="8" t="s">
        <v>2</v>
      </c>
      <c r="E3" s="8" t="s">
        <v>3</v>
      </c>
      <c r="F3" s="8" t="s">
        <v>125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9" t="s">
        <v>22</v>
      </c>
      <c r="X3" s="8" t="s">
        <v>23</v>
      </c>
      <c r="Y3" s="9" t="s">
        <v>24</v>
      </c>
      <c r="Z3" s="8" t="s">
        <v>25</v>
      </c>
      <c r="AA3" s="9" t="s">
        <v>26</v>
      </c>
      <c r="AB3" s="8" t="s">
        <v>27</v>
      </c>
      <c r="AC3" s="9" t="s">
        <v>28</v>
      </c>
      <c r="AD3" s="8" t="s">
        <v>29</v>
      </c>
      <c r="AE3" s="9" t="s">
        <v>30</v>
      </c>
      <c r="AF3" s="8" t="s">
        <v>31</v>
      </c>
      <c r="AG3" s="9" t="s">
        <v>32</v>
      </c>
      <c r="AH3" s="8" t="s">
        <v>33</v>
      </c>
      <c r="AI3" s="9" t="s">
        <v>34</v>
      </c>
      <c r="AJ3" s="8" t="s">
        <v>35</v>
      </c>
      <c r="AK3" s="9" t="s">
        <v>36</v>
      </c>
      <c r="AL3" s="8" t="s">
        <v>37</v>
      </c>
      <c r="AM3" s="9" t="s">
        <v>38</v>
      </c>
      <c r="AN3" s="8" t="s">
        <v>39</v>
      </c>
      <c r="AO3" s="9" t="s">
        <v>40</v>
      </c>
      <c r="AP3" s="8" t="s">
        <v>41</v>
      </c>
      <c r="AQ3" s="9" t="s">
        <v>42</v>
      </c>
      <c r="AR3" s="8" t="s">
        <v>43</v>
      </c>
      <c r="AS3" s="9" t="s">
        <v>44</v>
      </c>
      <c r="AT3" s="8" t="s">
        <v>45</v>
      </c>
      <c r="AU3" s="9" t="s">
        <v>46</v>
      </c>
      <c r="AV3" s="8" t="s">
        <v>47</v>
      </c>
      <c r="AW3" s="9" t="s">
        <v>48</v>
      </c>
      <c r="AX3" s="8" t="s">
        <v>49</v>
      </c>
      <c r="AY3" s="9" t="s">
        <v>50</v>
      </c>
      <c r="AZ3" s="8" t="s">
        <v>51</v>
      </c>
      <c r="BA3" s="9" t="s">
        <v>52</v>
      </c>
      <c r="BB3" s="8" t="s">
        <v>53</v>
      </c>
      <c r="BC3" s="9" t="s">
        <v>54</v>
      </c>
      <c r="BD3" s="8" t="s">
        <v>55</v>
      </c>
      <c r="BE3" s="8" t="s">
        <v>56</v>
      </c>
      <c r="BF3" s="1" t="s">
        <v>57</v>
      </c>
      <c r="BG3" s="8" t="s">
        <v>58</v>
      </c>
      <c r="BH3" s="1" t="s">
        <v>59</v>
      </c>
      <c r="BI3" s="8" t="s">
        <v>60</v>
      </c>
      <c r="BJ3" s="1" t="s">
        <v>61</v>
      </c>
      <c r="BK3" s="8" t="s">
        <v>62</v>
      </c>
      <c r="BL3" s="1" t="s">
        <v>63</v>
      </c>
      <c r="BM3" s="8" t="s">
        <v>64</v>
      </c>
      <c r="BN3" s="1" t="s">
        <v>65</v>
      </c>
      <c r="BO3" s="8" t="s">
        <v>66</v>
      </c>
      <c r="BP3" s="1" t="s">
        <v>67</v>
      </c>
      <c r="BQ3" s="8" t="s">
        <v>68</v>
      </c>
      <c r="BR3" s="1" t="s">
        <v>69</v>
      </c>
      <c r="BS3" s="8" t="s">
        <v>70</v>
      </c>
      <c r="BT3" s="1" t="s">
        <v>71</v>
      </c>
    </row>
    <row r="4" spans="1:72" ht="48" customHeight="1" thickBot="1" x14ac:dyDescent="0.3">
      <c r="A4" s="3"/>
      <c r="B4" s="10" t="s">
        <v>4</v>
      </c>
      <c r="C4" s="11" t="s">
        <v>72</v>
      </c>
      <c r="D4" s="11" t="s">
        <v>73</v>
      </c>
      <c r="E4" s="12">
        <v>43344</v>
      </c>
      <c r="F4" s="13">
        <v>44074</v>
      </c>
      <c r="G4" s="14">
        <v>48</v>
      </c>
      <c r="H4" s="15">
        <v>0</v>
      </c>
      <c r="I4" s="15">
        <v>12</v>
      </c>
      <c r="J4" s="15">
        <v>0</v>
      </c>
      <c r="K4" s="15">
        <v>0</v>
      </c>
      <c r="L4" s="15">
        <v>4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4</v>
      </c>
      <c r="S4" s="15">
        <v>0</v>
      </c>
      <c r="T4" s="15">
        <v>0</v>
      </c>
      <c r="U4" s="15">
        <v>0</v>
      </c>
      <c r="V4" s="15">
        <v>0</v>
      </c>
      <c r="W4" s="15">
        <v>120</v>
      </c>
      <c r="X4" s="15">
        <v>12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6</v>
      </c>
      <c r="AR4" s="15">
        <v>60</v>
      </c>
      <c r="AS4" s="15">
        <v>0</v>
      </c>
      <c r="AT4" s="15">
        <v>0</v>
      </c>
      <c r="AU4" s="15">
        <v>3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6</v>
      </c>
      <c r="BD4" s="15">
        <v>0</v>
      </c>
      <c r="BE4" s="15">
        <v>0</v>
      </c>
      <c r="BF4" s="15">
        <v>0</v>
      </c>
      <c r="BG4" s="15">
        <v>0</v>
      </c>
      <c r="BH4" s="15">
        <v>0</v>
      </c>
      <c r="BI4" s="15">
        <v>0</v>
      </c>
      <c r="BJ4" s="15">
        <v>0</v>
      </c>
      <c r="BK4" s="15">
        <v>0</v>
      </c>
      <c r="BL4" s="15">
        <v>0</v>
      </c>
      <c r="BM4" s="15">
        <v>0</v>
      </c>
      <c r="BN4" s="15">
        <v>0</v>
      </c>
      <c r="BO4" s="15">
        <v>0</v>
      </c>
      <c r="BP4" s="15">
        <v>0</v>
      </c>
      <c r="BQ4" s="15">
        <v>0</v>
      </c>
      <c r="BR4" s="15">
        <v>0</v>
      </c>
      <c r="BS4" s="15">
        <v>0</v>
      </c>
      <c r="BT4" s="15">
        <v>0</v>
      </c>
    </row>
    <row r="5" spans="1:72" ht="33" customHeight="1" thickBot="1" x14ac:dyDescent="0.3">
      <c r="B5" s="10" t="s">
        <v>4</v>
      </c>
      <c r="C5" s="16" t="s">
        <v>74</v>
      </c>
      <c r="D5" s="16" t="s">
        <v>75</v>
      </c>
      <c r="E5" s="12">
        <v>43344</v>
      </c>
      <c r="F5" s="13">
        <v>44074</v>
      </c>
      <c r="G5" s="15">
        <v>0</v>
      </c>
      <c r="H5" s="15">
        <v>0</v>
      </c>
      <c r="I5" s="15">
        <v>0</v>
      </c>
      <c r="J5" s="15">
        <v>0</v>
      </c>
      <c r="K5" s="15">
        <v>100</v>
      </c>
      <c r="L5" s="15">
        <v>2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4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15">
        <v>0</v>
      </c>
      <c r="BL5" s="15">
        <v>0</v>
      </c>
      <c r="BM5" s="15">
        <v>0</v>
      </c>
      <c r="BN5" s="15">
        <v>0</v>
      </c>
      <c r="BO5" s="15">
        <v>0</v>
      </c>
      <c r="BP5" s="15">
        <v>0</v>
      </c>
      <c r="BQ5" s="15">
        <v>0</v>
      </c>
      <c r="BR5" s="15">
        <v>0</v>
      </c>
      <c r="BS5" s="15">
        <v>0</v>
      </c>
      <c r="BT5" s="15">
        <v>0</v>
      </c>
    </row>
    <row r="6" spans="1:72" s="2" customFormat="1" ht="51.75" customHeight="1" thickBot="1" x14ac:dyDescent="0.3">
      <c r="B6" s="10" t="s">
        <v>4</v>
      </c>
      <c r="C6" s="21" t="s">
        <v>76</v>
      </c>
      <c r="D6" s="21" t="s">
        <v>77</v>
      </c>
      <c r="E6" s="23">
        <v>43344</v>
      </c>
      <c r="F6" s="23">
        <v>44074</v>
      </c>
      <c r="G6" s="15">
        <v>110</v>
      </c>
      <c r="H6" s="15">
        <v>0</v>
      </c>
      <c r="I6" s="15">
        <v>0</v>
      </c>
      <c r="J6" s="15">
        <v>0</v>
      </c>
      <c r="K6" s="15">
        <v>40</v>
      </c>
      <c r="L6" s="15">
        <v>4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2</v>
      </c>
      <c r="S6" s="15">
        <v>0</v>
      </c>
      <c r="T6" s="15">
        <v>0</v>
      </c>
      <c r="U6" s="15">
        <v>0</v>
      </c>
      <c r="V6" s="15">
        <v>110</v>
      </c>
      <c r="W6" s="15">
        <v>0</v>
      </c>
      <c r="X6" s="15">
        <v>0</v>
      </c>
      <c r="Y6" s="15">
        <v>0</v>
      </c>
      <c r="Z6" s="15">
        <v>12</v>
      </c>
      <c r="AA6" s="15">
        <v>0</v>
      </c>
      <c r="AB6" s="15">
        <v>0</v>
      </c>
      <c r="AC6" s="15">
        <v>0</v>
      </c>
      <c r="AD6" s="15">
        <v>0</v>
      </c>
      <c r="AE6" s="15">
        <v>6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16</v>
      </c>
      <c r="AN6" s="15">
        <v>5</v>
      </c>
      <c r="AO6" s="15">
        <v>7</v>
      </c>
      <c r="AP6" s="15">
        <v>0</v>
      </c>
      <c r="AQ6" s="15">
        <v>0</v>
      </c>
      <c r="AR6" s="15">
        <v>66</v>
      </c>
      <c r="AS6" s="15">
        <v>0</v>
      </c>
      <c r="AT6" s="15">
        <v>0</v>
      </c>
      <c r="AU6" s="15">
        <v>2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15">
        <v>0</v>
      </c>
      <c r="BL6" s="15">
        <v>0</v>
      </c>
      <c r="BM6" s="15">
        <v>0</v>
      </c>
      <c r="BN6" s="15">
        <v>0</v>
      </c>
      <c r="BO6" s="15">
        <v>0</v>
      </c>
      <c r="BP6" s="15">
        <v>0</v>
      </c>
      <c r="BQ6" s="15">
        <v>0</v>
      </c>
      <c r="BR6" s="15">
        <v>0</v>
      </c>
      <c r="BS6" s="15">
        <v>0</v>
      </c>
      <c r="BT6" s="15">
        <v>0</v>
      </c>
    </row>
    <row r="7" spans="1:72" s="49" customFormat="1" ht="36.75" customHeight="1" thickBot="1" x14ac:dyDescent="0.3">
      <c r="B7" s="10" t="s">
        <v>4</v>
      </c>
      <c r="C7" s="21" t="s">
        <v>79</v>
      </c>
      <c r="D7" s="21" t="s">
        <v>78</v>
      </c>
      <c r="E7" s="23">
        <v>43344</v>
      </c>
      <c r="F7" s="50">
        <v>44074</v>
      </c>
      <c r="G7" s="30">
        <v>84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1</v>
      </c>
      <c r="O7" s="30">
        <v>0</v>
      </c>
      <c r="P7" s="30">
        <v>0</v>
      </c>
      <c r="Q7" s="30">
        <v>0</v>
      </c>
      <c r="R7" s="30">
        <v>3</v>
      </c>
      <c r="S7" s="30">
        <v>4</v>
      </c>
      <c r="T7" s="30">
        <v>0</v>
      </c>
      <c r="U7" s="30">
        <v>2</v>
      </c>
      <c r="V7" s="30">
        <v>84</v>
      </c>
      <c r="W7" s="30">
        <v>0</v>
      </c>
      <c r="X7" s="30">
        <v>0</v>
      </c>
      <c r="Y7" s="30">
        <v>0</v>
      </c>
      <c r="Z7" s="30">
        <v>0</v>
      </c>
      <c r="AA7" s="30">
        <v>0</v>
      </c>
      <c r="AB7" s="30">
        <v>0</v>
      </c>
      <c r="AC7" s="30">
        <v>0</v>
      </c>
      <c r="AD7" s="30">
        <v>1</v>
      </c>
      <c r="AE7" s="30">
        <v>0</v>
      </c>
      <c r="AF7" s="30">
        <v>0</v>
      </c>
      <c r="AG7" s="30">
        <v>0</v>
      </c>
      <c r="AH7" s="30">
        <v>0</v>
      </c>
      <c r="AI7" s="30">
        <v>0</v>
      </c>
      <c r="AJ7" s="30">
        <v>0</v>
      </c>
      <c r="AK7" s="30">
        <v>0</v>
      </c>
      <c r="AL7" s="30">
        <v>1</v>
      </c>
      <c r="AM7" s="30">
        <v>0</v>
      </c>
      <c r="AN7" s="30">
        <v>4</v>
      </c>
      <c r="AO7" s="30">
        <v>4</v>
      </c>
      <c r="AP7" s="30">
        <v>0</v>
      </c>
      <c r="AQ7" s="30">
        <v>2</v>
      </c>
      <c r="AR7" s="30">
        <v>0</v>
      </c>
      <c r="AS7" s="30">
        <v>0</v>
      </c>
      <c r="AT7" s="30">
        <v>0</v>
      </c>
      <c r="AU7" s="30">
        <v>0</v>
      </c>
      <c r="AV7" s="30">
        <v>0</v>
      </c>
      <c r="AW7" s="30">
        <v>0</v>
      </c>
      <c r="AX7" s="30">
        <v>0</v>
      </c>
      <c r="AY7" s="30">
        <v>0</v>
      </c>
      <c r="AZ7" s="30">
        <v>0</v>
      </c>
      <c r="BA7" s="30">
        <v>0</v>
      </c>
      <c r="BB7" s="30">
        <v>4</v>
      </c>
      <c r="BC7" s="30">
        <v>2</v>
      </c>
      <c r="BD7" s="30">
        <v>10</v>
      </c>
      <c r="BE7" s="30">
        <v>0</v>
      </c>
      <c r="BF7" s="30">
        <v>0</v>
      </c>
      <c r="BG7" s="30">
        <v>0</v>
      </c>
      <c r="BH7" s="30">
        <v>0</v>
      </c>
      <c r="BI7" s="30">
        <v>0</v>
      </c>
      <c r="BJ7" s="30">
        <v>0</v>
      </c>
      <c r="BK7" s="30">
        <v>0</v>
      </c>
      <c r="BL7" s="30">
        <v>0</v>
      </c>
      <c r="BM7" s="30">
        <v>0</v>
      </c>
      <c r="BN7" s="30">
        <v>0</v>
      </c>
      <c r="BO7" s="30">
        <v>0</v>
      </c>
      <c r="BP7" s="30">
        <v>0</v>
      </c>
      <c r="BQ7" s="30">
        <v>0</v>
      </c>
      <c r="BR7" s="30">
        <v>0</v>
      </c>
      <c r="BS7" s="30">
        <v>0</v>
      </c>
      <c r="BT7" s="30">
        <v>0</v>
      </c>
    </row>
    <row r="8" spans="1:72" ht="33" customHeight="1" thickBot="1" x14ac:dyDescent="0.3">
      <c r="B8" s="10" t="s">
        <v>4</v>
      </c>
      <c r="C8" s="16" t="s">
        <v>80</v>
      </c>
      <c r="D8" s="16" t="s">
        <v>85</v>
      </c>
      <c r="E8" s="12">
        <v>43497</v>
      </c>
      <c r="F8" s="13">
        <v>44227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8</v>
      </c>
      <c r="M8" s="17">
        <v>0</v>
      </c>
      <c r="N8" s="17">
        <v>0</v>
      </c>
      <c r="O8" s="17">
        <v>0</v>
      </c>
      <c r="P8" s="17">
        <v>0</v>
      </c>
      <c r="Q8" s="17">
        <v>1</v>
      </c>
      <c r="R8" s="17">
        <v>16</v>
      </c>
      <c r="S8" s="17">
        <v>22</v>
      </c>
      <c r="T8" s="17">
        <v>1</v>
      </c>
      <c r="U8" s="17">
        <v>4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10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1</v>
      </c>
      <c r="AL8" s="15">
        <v>16</v>
      </c>
      <c r="AM8" s="15">
        <v>0</v>
      </c>
      <c r="AN8" s="15">
        <v>6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4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4</v>
      </c>
      <c r="BC8" s="15">
        <v>10</v>
      </c>
      <c r="BD8" s="15">
        <v>11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</row>
    <row r="9" spans="1:72" ht="33" customHeight="1" thickBot="1" x14ac:dyDescent="0.3">
      <c r="B9" s="10" t="s">
        <v>4</v>
      </c>
      <c r="C9" s="16" t="s">
        <v>81</v>
      </c>
      <c r="D9" s="16" t="s">
        <v>86</v>
      </c>
      <c r="E9" s="18">
        <v>43497</v>
      </c>
      <c r="F9" s="19">
        <v>44561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4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8</v>
      </c>
      <c r="S9" s="15">
        <v>24</v>
      </c>
      <c r="T9" s="15">
        <v>1</v>
      </c>
      <c r="U9" s="15">
        <v>2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</row>
    <row r="10" spans="1:72" ht="33" customHeight="1" thickBot="1" x14ac:dyDescent="0.3">
      <c r="B10" s="10" t="s">
        <v>4</v>
      </c>
      <c r="C10" s="16" t="s">
        <v>82</v>
      </c>
      <c r="D10" s="16" t="s">
        <v>87</v>
      </c>
      <c r="E10" s="18">
        <v>43497</v>
      </c>
      <c r="F10" s="19">
        <v>44561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4</v>
      </c>
      <c r="M10" s="15">
        <v>0</v>
      </c>
      <c r="N10" s="15">
        <v>2</v>
      </c>
      <c r="O10" s="15">
        <v>0</v>
      </c>
      <c r="P10" s="15">
        <v>0</v>
      </c>
      <c r="Q10" s="15">
        <v>0</v>
      </c>
      <c r="R10" s="15">
        <v>6</v>
      </c>
      <c r="S10" s="15">
        <v>12</v>
      </c>
      <c r="T10" s="15">
        <v>2</v>
      </c>
      <c r="U10" s="15">
        <v>4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</row>
    <row r="11" spans="1:72" ht="33" customHeight="1" thickBot="1" x14ac:dyDescent="0.3">
      <c r="B11" s="10" t="s">
        <v>4</v>
      </c>
      <c r="C11" s="16" t="s">
        <v>83</v>
      </c>
      <c r="D11" s="16" t="s">
        <v>88</v>
      </c>
      <c r="E11" s="18">
        <v>43497</v>
      </c>
      <c r="F11" s="19">
        <v>44561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2</v>
      </c>
      <c r="M11" s="17">
        <v>0</v>
      </c>
      <c r="N11" s="17">
        <v>4</v>
      </c>
      <c r="O11" s="17">
        <v>0</v>
      </c>
      <c r="P11" s="17">
        <v>0</v>
      </c>
      <c r="Q11" s="17">
        <v>0</v>
      </c>
      <c r="R11" s="17">
        <v>4</v>
      </c>
      <c r="S11" s="17">
        <v>3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8</v>
      </c>
      <c r="AB11" s="17">
        <v>0</v>
      </c>
      <c r="AC11" s="17">
        <v>1</v>
      </c>
      <c r="AD11" s="17">
        <v>3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1</v>
      </c>
      <c r="AN11" s="17">
        <v>5</v>
      </c>
      <c r="AO11" s="17">
        <v>9</v>
      </c>
      <c r="AP11" s="17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</row>
    <row r="12" spans="1:72" ht="39.75" customHeight="1" thickBot="1" x14ac:dyDescent="0.3">
      <c r="B12" s="10" t="s">
        <v>4</v>
      </c>
      <c r="C12" s="16" t="s">
        <v>84</v>
      </c>
      <c r="D12" s="16" t="s">
        <v>89</v>
      </c>
      <c r="E12" s="12">
        <v>43466</v>
      </c>
      <c r="F12" s="19">
        <v>44561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</row>
    <row r="13" spans="1:72" ht="33" customHeight="1" thickBot="1" x14ac:dyDescent="0.3">
      <c r="B13" s="10" t="s">
        <v>4</v>
      </c>
      <c r="C13" s="31" t="s">
        <v>90</v>
      </c>
      <c r="D13" s="31" t="s">
        <v>91</v>
      </c>
      <c r="E13" s="12">
        <v>43709</v>
      </c>
      <c r="F13" s="19">
        <v>44439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</row>
    <row r="14" spans="1:72" ht="27" customHeight="1" thickBot="1" x14ac:dyDescent="0.3">
      <c r="B14" s="10" t="s">
        <v>4</v>
      </c>
      <c r="C14" s="31" t="s">
        <v>92</v>
      </c>
      <c r="D14" s="31" t="s">
        <v>93</v>
      </c>
      <c r="E14" s="12">
        <v>43709</v>
      </c>
      <c r="F14" s="19">
        <v>44439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  <c r="AY14" s="20">
        <v>0</v>
      </c>
      <c r="AZ14" s="20">
        <v>0</v>
      </c>
      <c r="BA14" s="20">
        <v>0</v>
      </c>
      <c r="BB14" s="20">
        <v>0</v>
      </c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</v>
      </c>
      <c r="BO14" s="20">
        <v>0</v>
      </c>
      <c r="BP14" s="20">
        <v>0</v>
      </c>
      <c r="BQ14" s="20">
        <v>0</v>
      </c>
      <c r="BR14" s="20">
        <v>0</v>
      </c>
      <c r="BS14" s="20">
        <v>0</v>
      </c>
      <c r="BT14" s="20">
        <v>0</v>
      </c>
    </row>
    <row r="15" spans="1:72" ht="30.75" thickBot="1" x14ac:dyDescent="0.3">
      <c r="B15" s="10" t="s">
        <v>4</v>
      </c>
      <c r="C15" s="31" t="s">
        <v>94</v>
      </c>
      <c r="D15" s="31" t="s">
        <v>95</v>
      </c>
      <c r="E15" s="41" t="s">
        <v>176</v>
      </c>
      <c r="F15" s="20"/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20">
        <v>0</v>
      </c>
      <c r="AG15" s="20">
        <v>0</v>
      </c>
      <c r="AH15" s="20">
        <v>0</v>
      </c>
      <c r="AI15" s="20">
        <v>0</v>
      </c>
      <c r="AJ15" s="20">
        <v>0</v>
      </c>
      <c r="AK15" s="20">
        <v>0</v>
      </c>
      <c r="AL15" s="20">
        <v>0</v>
      </c>
      <c r="AM15" s="20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0">
        <v>0</v>
      </c>
      <c r="AT15" s="20">
        <v>0</v>
      </c>
      <c r="AU15" s="20">
        <v>0</v>
      </c>
      <c r="AV15" s="20">
        <v>0</v>
      </c>
      <c r="AW15" s="20">
        <v>0</v>
      </c>
      <c r="AX15" s="20">
        <v>0</v>
      </c>
      <c r="AY15" s="20">
        <v>0</v>
      </c>
      <c r="AZ15" s="20">
        <v>0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</row>
    <row r="16" spans="1:72" ht="30.75" thickBot="1" x14ac:dyDescent="0.3">
      <c r="B16" s="10" t="s">
        <v>4</v>
      </c>
      <c r="C16" s="31" t="s">
        <v>96</v>
      </c>
      <c r="D16" s="31" t="s">
        <v>97</v>
      </c>
      <c r="E16" s="12">
        <v>43497</v>
      </c>
      <c r="F16" s="19">
        <v>44561</v>
      </c>
      <c r="G16" s="20">
        <v>0</v>
      </c>
      <c r="H16" s="20">
        <v>0</v>
      </c>
      <c r="I16" s="20">
        <v>0</v>
      </c>
      <c r="J16" s="20">
        <v>0</v>
      </c>
      <c r="K16" s="20">
        <v>75</v>
      </c>
      <c r="L16" s="20">
        <v>4</v>
      </c>
      <c r="M16" s="20">
        <v>0</v>
      </c>
      <c r="N16" s="20">
        <v>2</v>
      </c>
      <c r="O16" s="20">
        <v>0</v>
      </c>
      <c r="P16" s="20">
        <v>0</v>
      </c>
      <c r="Q16" s="20">
        <v>0</v>
      </c>
      <c r="R16" s="20">
        <v>4</v>
      </c>
      <c r="S16" s="20">
        <v>0</v>
      </c>
      <c r="T16" s="20">
        <v>0</v>
      </c>
      <c r="U16" s="20">
        <v>0</v>
      </c>
      <c r="V16" s="20">
        <v>95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20">
        <v>0</v>
      </c>
      <c r="AL16" s="20">
        <v>0</v>
      </c>
      <c r="AM16" s="20">
        <v>2</v>
      </c>
      <c r="AN16" s="20">
        <v>1</v>
      </c>
      <c r="AO16" s="20">
        <v>1</v>
      </c>
      <c r="AP16" s="20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0</v>
      </c>
    </row>
    <row r="17" spans="2:73" ht="27.75" customHeight="1" thickBot="1" x14ac:dyDescent="0.3">
      <c r="B17" s="10" t="s">
        <v>4</v>
      </c>
      <c r="C17" s="31" t="s">
        <v>98</v>
      </c>
      <c r="D17" s="31" t="s">
        <v>175</v>
      </c>
      <c r="E17" s="12">
        <v>43497</v>
      </c>
      <c r="F17" s="19">
        <v>44227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30</v>
      </c>
      <c r="AB17" s="20">
        <v>0</v>
      </c>
      <c r="AC17" s="20">
        <v>0</v>
      </c>
      <c r="AD17" s="20">
        <v>0</v>
      </c>
      <c r="AE17" s="20">
        <v>0</v>
      </c>
      <c r="AF17" s="20">
        <v>0</v>
      </c>
      <c r="AG17" s="20">
        <v>0</v>
      </c>
      <c r="AH17" s="20">
        <v>0</v>
      </c>
      <c r="AI17" s="20">
        <v>0</v>
      </c>
      <c r="AJ17" s="20">
        <v>2</v>
      </c>
      <c r="AK17" s="20">
        <v>0</v>
      </c>
      <c r="AL17" s="20">
        <v>16</v>
      </c>
      <c r="AM17" s="20">
        <v>20</v>
      </c>
      <c r="AN17" s="20">
        <v>10</v>
      </c>
      <c r="AO17" s="20">
        <v>10</v>
      </c>
      <c r="AP17" s="20">
        <v>0</v>
      </c>
      <c r="AQ17" s="20">
        <v>0</v>
      </c>
      <c r="AR17" s="20">
        <v>48</v>
      </c>
      <c r="AS17" s="20">
        <v>0</v>
      </c>
      <c r="AT17" s="20">
        <v>0</v>
      </c>
      <c r="AU17" s="20">
        <v>4</v>
      </c>
      <c r="AV17" s="20">
        <v>0</v>
      </c>
      <c r="AW17" s="20">
        <v>0</v>
      </c>
      <c r="AX17" s="20">
        <v>0</v>
      </c>
      <c r="AY17" s="20">
        <v>0</v>
      </c>
      <c r="AZ17" s="20">
        <v>0</v>
      </c>
      <c r="BA17" s="20">
        <v>0</v>
      </c>
      <c r="BB17" s="20">
        <v>4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</v>
      </c>
      <c r="BO17" s="20">
        <v>0</v>
      </c>
      <c r="BP17" s="20">
        <v>0</v>
      </c>
      <c r="BQ17" s="20">
        <v>0</v>
      </c>
      <c r="BR17" s="20">
        <v>0</v>
      </c>
      <c r="BS17" s="20">
        <v>0</v>
      </c>
      <c r="BT17" s="20">
        <v>0</v>
      </c>
    </row>
    <row r="18" spans="2:73" ht="26.25" customHeight="1" thickBot="1" x14ac:dyDescent="0.3">
      <c r="B18" s="10" t="s">
        <v>4</v>
      </c>
      <c r="C18" s="31" t="s">
        <v>98</v>
      </c>
      <c r="D18" s="31" t="s">
        <v>174</v>
      </c>
      <c r="E18" s="12">
        <v>43344</v>
      </c>
      <c r="F18" s="19">
        <v>43830</v>
      </c>
      <c r="G18" s="20">
        <v>0</v>
      </c>
      <c r="H18" s="20">
        <v>0</v>
      </c>
      <c r="I18" s="20">
        <v>0</v>
      </c>
      <c r="J18" s="20">
        <v>0</v>
      </c>
      <c r="K18" s="20">
        <v>110</v>
      </c>
      <c r="L18" s="20">
        <v>5</v>
      </c>
      <c r="M18" s="20">
        <v>0</v>
      </c>
      <c r="N18" s="20">
        <v>1</v>
      </c>
      <c r="O18" s="20">
        <v>0</v>
      </c>
      <c r="P18" s="20">
        <v>0</v>
      </c>
      <c r="Q18" s="20">
        <v>0</v>
      </c>
      <c r="R18" s="20">
        <v>2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0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v>0</v>
      </c>
      <c r="BO18" s="20">
        <v>0</v>
      </c>
      <c r="BP18" s="20">
        <v>0</v>
      </c>
      <c r="BQ18" s="20">
        <v>0</v>
      </c>
      <c r="BR18" s="20">
        <v>0</v>
      </c>
      <c r="BS18" s="20">
        <v>0</v>
      </c>
      <c r="BT18" s="20">
        <v>0</v>
      </c>
      <c r="BU18" s="42"/>
    </row>
    <row r="19" spans="2:73" ht="27" customHeight="1" thickBot="1" x14ac:dyDescent="0.3">
      <c r="B19" s="10" t="s">
        <v>4</v>
      </c>
      <c r="C19" s="31" t="s">
        <v>99</v>
      </c>
      <c r="D19" s="31" t="s">
        <v>100</v>
      </c>
      <c r="E19" s="12">
        <v>43344</v>
      </c>
      <c r="F19" s="19">
        <v>44074</v>
      </c>
      <c r="G19" s="20">
        <v>50</v>
      </c>
      <c r="H19" s="20">
        <v>0</v>
      </c>
      <c r="I19" s="20">
        <v>0</v>
      </c>
      <c r="J19" s="20">
        <v>0</v>
      </c>
      <c r="K19" s="20">
        <v>40</v>
      </c>
      <c r="L19" s="20">
        <v>4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4</v>
      </c>
      <c r="S19" s="20">
        <v>2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</row>
    <row r="20" spans="2:73" ht="45.75" thickBot="1" x14ac:dyDescent="0.3">
      <c r="B20" s="10" t="s">
        <v>101</v>
      </c>
      <c r="C20" s="21" t="s">
        <v>102</v>
      </c>
      <c r="D20" s="21" t="s">
        <v>103</v>
      </c>
      <c r="E20" s="40">
        <v>43374</v>
      </c>
      <c r="F20" s="13"/>
      <c r="G20" s="15">
        <v>24</v>
      </c>
      <c r="H20" s="15">
        <v>12</v>
      </c>
      <c r="I20" s="15">
        <v>0</v>
      </c>
      <c r="J20" s="15">
        <v>0</v>
      </c>
      <c r="K20" s="15">
        <v>100</v>
      </c>
      <c r="L20" s="15">
        <v>3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2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</row>
    <row r="21" spans="2:73" ht="45.75" thickBot="1" x14ac:dyDescent="0.3">
      <c r="B21" s="10" t="s">
        <v>101</v>
      </c>
      <c r="C21" s="21" t="s">
        <v>104</v>
      </c>
      <c r="D21" s="21" t="s">
        <v>105</v>
      </c>
      <c r="E21" s="38">
        <v>43355</v>
      </c>
      <c r="F21" s="13"/>
      <c r="G21" s="15">
        <v>0</v>
      </c>
      <c r="H21" s="15">
        <v>0</v>
      </c>
      <c r="I21" s="15">
        <v>0</v>
      </c>
      <c r="J21" s="15">
        <v>0</v>
      </c>
      <c r="K21" s="15">
        <v>110</v>
      </c>
      <c r="L21" s="15">
        <v>4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0</v>
      </c>
      <c r="S21" s="15">
        <v>2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</row>
    <row r="22" spans="2:73" ht="45.75" thickBot="1" x14ac:dyDescent="0.3">
      <c r="B22" s="10" t="s">
        <v>101</v>
      </c>
      <c r="C22" s="21" t="s">
        <v>106</v>
      </c>
      <c r="D22" s="21" t="s">
        <v>107</v>
      </c>
      <c r="E22" s="38">
        <v>43399</v>
      </c>
      <c r="F22" s="13"/>
      <c r="G22" s="15">
        <v>0</v>
      </c>
      <c r="H22" s="15">
        <v>0</v>
      </c>
      <c r="I22" s="15">
        <v>0</v>
      </c>
      <c r="J22" s="15">
        <v>0</v>
      </c>
      <c r="K22" s="15">
        <v>93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2</v>
      </c>
      <c r="S22" s="15">
        <v>2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</row>
    <row r="23" spans="2:73" ht="45.75" thickBot="1" x14ac:dyDescent="0.3">
      <c r="B23" s="10" t="s">
        <v>101</v>
      </c>
      <c r="C23" s="21" t="s">
        <v>108</v>
      </c>
      <c r="D23" s="21" t="s">
        <v>109</v>
      </c>
      <c r="E23" s="38">
        <v>43353</v>
      </c>
      <c r="F23" s="13"/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48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1</v>
      </c>
      <c r="AL23" s="15">
        <v>0</v>
      </c>
      <c r="AM23" s="15">
        <v>4</v>
      </c>
      <c r="AN23" s="15">
        <v>2</v>
      </c>
      <c r="AO23" s="15">
        <v>3</v>
      </c>
      <c r="AP23" s="15">
        <v>0</v>
      </c>
      <c r="AQ23" s="15">
        <v>0</v>
      </c>
      <c r="AR23" s="15">
        <v>24</v>
      </c>
      <c r="AS23" s="15">
        <v>0</v>
      </c>
      <c r="AT23" s="15">
        <v>0</v>
      </c>
      <c r="AU23" s="15">
        <v>6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3</v>
      </c>
      <c r="BC23" s="15">
        <v>1</v>
      </c>
      <c r="BD23" s="15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</row>
    <row r="24" spans="2:73" ht="45.75" thickBot="1" x14ac:dyDescent="0.3">
      <c r="B24" s="10" t="s">
        <v>101</v>
      </c>
      <c r="C24" s="24" t="s">
        <v>110</v>
      </c>
      <c r="D24" s="21" t="s">
        <v>111</v>
      </c>
      <c r="E24" s="38">
        <v>43355</v>
      </c>
      <c r="F24" s="13"/>
      <c r="G24" s="25">
        <v>0</v>
      </c>
      <c r="H24" s="15">
        <v>0</v>
      </c>
      <c r="I24" s="15">
        <v>0</v>
      </c>
      <c r="J24" s="15">
        <v>0</v>
      </c>
      <c r="K24" s="15">
        <v>110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4</v>
      </c>
      <c r="S24" s="15">
        <v>3</v>
      </c>
      <c r="T24" s="15">
        <v>0</v>
      </c>
      <c r="U24" s="15">
        <v>0</v>
      </c>
      <c r="V24" s="15">
        <v>110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2</v>
      </c>
      <c r="AM24" s="15">
        <v>0</v>
      </c>
      <c r="AN24" s="15">
        <v>2</v>
      </c>
      <c r="AO24" s="15">
        <v>0</v>
      </c>
      <c r="AP24" s="15">
        <v>0</v>
      </c>
      <c r="AQ24" s="15">
        <v>0</v>
      </c>
      <c r="AR24" s="15">
        <v>22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6</v>
      </c>
      <c r="BC24" s="15">
        <v>2</v>
      </c>
      <c r="BD24" s="15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</row>
    <row r="25" spans="2:73" ht="45.75" thickBot="1" x14ac:dyDescent="0.3">
      <c r="B25" s="10" t="s">
        <v>101</v>
      </c>
      <c r="C25" s="24" t="s">
        <v>112</v>
      </c>
      <c r="D25" s="21" t="s">
        <v>113</v>
      </c>
      <c r="E25" s="38">
        <v>43376</v>
      </c>
      <c r="F25" s="13"/>
      <c r="G25" s="26">
        <v>110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2</v>
      </c>
      <c r="S25" s="26">
        <v>1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</row>
    <row r="26" spans="2:73" ht="45.75" thickBot="1" x14ac:dyDescent="0.3">
      <c r="B26" s="10" t="s">
        <v>101</v>
      </c>
      <c r="C26" s="24" t="s">
        <v>114</v>
      </c>
      <c r="D26" s="11" t="s">
        <v>115</v>
      </c>
      <c r="E26" s="38">
        <v>43376</v>
      </c>
      <c r="F26" s="13"/>
      <c r="G26" s="26">
        <v>25</v>
      </c>
      <c r="H26" s="26">
        <v>0</v>
      </c>
      <c r="I26" s="26">
        <v>0</v>
      </c>
      <c r="J26" s="26">
        <v>0</v>
      </c>
      <c r="K26" s="26">
        <v>75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2</v>
      </c>
      <c r="S26" s="26">
        <v>2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</row>
    <row r="27" spans="2:73" ht="45.75" thickBot="1" x14ac:dyDescent="0.3">
      <c r="B27" s="10" t="s">
        <v>101</v>
      </c>
      <c r="C27" s="11" t="s">
        <v>102</v>
      </c>
      <c r="D27" s="11" t="s">
        <v>116</v>
      </c>
      <c r="E27" s="38">
        <v>43398</v>
      </c>
      <c r="F27" s="26"/>
      <c r="G27" s="14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4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4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4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4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4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4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4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4">
        <v>0</v>
      </c>
      <c r="BF27" s="15">
        <v>0</v>
      </c>
      <c r="BG27" s="15">
        <v>80</v>
      </c>
      <c r="BH27" s="15">
        <v>160</v>
      </c>
      <c r="BI27" s="15">
        <v>0</v>
      </c>
      <c r="BJ27" s="15">
        <v>4</v>
      </c>
      <c r="BK27" s="15">
        <v>12</v>
      </c>
      <c r="BL27" s="15">
        <v>0</v>
      </c>
      <c r="BM27" s="15">
        <v>0</v>
      </c>
      <c r="BN27" s="15">
        <v>0</v>
      </c>
      <c r="BO27" s="15">
        <v>1</v>
      </c>
      <c r="BP27" s="15">
        <v>2</v>
      </c>
      <c r="BQ27" s="15">
        <v>0</v>
      </c>
      <c r="BR27" s="15">
        <v>16</v>
      </c>
      <c r="BS27" s="15">
        <v>12</v>
      </c>
      <c r="BT27" s="15">
        <v>0</v>
      </c>
    </row>
    <row r="28" spans="2:73" ht="30.75" thickBot="1" x14ac:dyDescent="0.3">
      <c r="B28" s="10" t="s">
        <v>101</v>
      </c>
      <c r="C28" s="16" t="s">
        <v>117</v>
      </c>
      <c r="D28" s="16" t="s">
        <v>118</v>
      </c>
      <c r="E28" s="38">
        <v>43381</v>
      </c>
      <c r="F28" s="26"/>
      <c r="G28" s="14">
        <v>0</v>
      </c>
      <c r="H28" s="15">
        <v>0</v>
      </c>
      <c r="I28" s="15">
        <v>0</v>
      </c>
      <c r="J28" s="15">
        <v>0</v>
      </c>
      <c r="K28" s="15">
        <v>133</v>
      </c>
      <c r="L28" s="15">
        <v>0</v>
      </c>
      <c r="M28" s="14">
        <v>0</v>
      </c>
      <c r="N28" s="15">
        <v>0</v>
      </c>
      <c r="O28" s="15">
        <v>0</v>
      </c>
      <c r="P28" s="15">
        <v>0</v>
      </c>
      <c r="Q28" s="15">
        <v>0</v>
      </c>
      <c r="R28" s="15">
        <v>1</v>
      </c>
      <c r="S28" s="14">
        <v>0</v>
      </c>
      <c r="T28" s="15">
        <v>0</v>
      </c>
      <c r="U28" s="15">
        <v>0</v>
      </c>
      <c r="V28" s="15">
        <v>48</v>
      </c>
      <c r="W28" s="15">
        <v>0</v>
      </c>
      <c r="X28" s="15">
        <v>24</v>
      </c>
      <c r="Y28" s="14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4">
        <v>0</v>
      </c>
      <c r="AF28" s="15">
        <v>0</v>
      </c>
      <c r="AG28" s="15">
        <v>0</v>
      </c>
      <c r="AH28" s="15">
        <v>1</v>
      </c>
      <c r="AI28" s="15">
        <v>0</v>
      </c>
      <c r="AJ28" s="15">
        <v>0</v>
      </c>
      <c r="AK28" s="14">
        <v>2</v>
      </c>
      <c r="AL28" s="15">
        <v>2</v>
      </c>
      <c r="AM28" s="15">
        <v>0</v>
      </c>
      <c r="AN28" s="15">
        <v>1</v>
      </c>
      <c r="AO28" s="15">
        <v>1</v>
      </c>
      <c r="AP28" s="15">
        <v>0</v>
      </c>
      <c r="AQ28" s="14">
        <v>0</v>
      </c>
      <c r="AR28" s="15">
        <v>0</v>
      </c>
      <c r="AS28" s="15">
        <v>48</v>
      </c>
      <c r="AT28" s="15">
        <v>0</v>
      </c>
      <c r="AU28" s="15">
        <v>14</v>
      </c>
      <c r="AV28" s="15">
        <v>0</v>
      </c>
      <c r="AW28" s="15">
        <v>0</v>
      </c>
      <c r="AX28" s="15">
        <v>0</v>
      </c>
      <c r="AY28" s="14">
        <v>0</v>
      </c>
      <c r="AZ28" s="15">
        <v>0</v>
      </c>
      <c r="BA28" s="15">
        <v>0</v>
      </c>
      <c r="BB28" s="15">
        <v>0</v>
      </c>
      <c r="BC28" s="15">
        <v>10</v>
      </c>
      <c r="BD28" s="15">
        <v>10</v>
      </c>
      <c r="BE28" s="14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</row>
    <row r="29" spans="2:73" ht="45.75" thickBot="1" x14ac:dyDescent="0.3">
      <c r="B29" s="10" t="s">
        <v>101</v>
      </c>
      <c r="C29" s="16" t="s">
        <v>104</v>
      </c>
      <c r="D29" s="16" t="s">
        <v>119</v>
      </c>
      <c r="E29" s="38">
        <v>43399</v>
      </c>
      <c r="F29" s="26"/>
      <c r="G29" s="14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4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4">
        <v>0</v>
      </c>
      <c r="T29" s="15">
        <v>0</v>
      </c>
      <c r="U29" s="15">
        <v>0</v>
      </c>
      <c r="V29" s="15">
        <v>0</v>
      </c>
      <c r="W29" s="15">
        <v>120</v>
      </c>
      <c r="X29" s="15">
        <v>0</v>
      </c>
      <c r="Y29" s="14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4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4">
        <v>1</v>
      </c>
      <c r="AL29" s="15">
        <v>0</v>
      </c>
      <c r="AM29" s="15">
        <v>0</v>
      </c>
      <c r="AN29" s="15">
        <v>5</v>
      </c>
      <c r="AO29" s="15">
        <v>13</v>
      </c>
      <c r="AP29" s="15">
        <v>0</v>
      </c>
      <c r="AQ29" s="14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4">
        <v>0</v>
      </c>
      <c r="AZ29" s="15">
        <v>0</v>
      </c>
      <c r="BA29" s="15">
        <v>1</v>
      </c>
      <c r="BB29" s="15">
        <v>6</v>
      </c>
      <c r="BC29" s="15">
        <v>1</v>
      </c>
      <c r="BD29" s="15">
        <v>4</v>
      </c>
      <c r="BE29" s="14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</row>
    <row r="30" spans="2:73" ht="45.75" thickBot="1" x14ac:dyDescent="0.3">
      <c r="B30" s="10" t="s">
        <v>101</v>
      </c>
      <c r="C30" s="16" t="s">
        <v>120</v>
      </c>
      <c r="D30" s="16" t="s">
        <v>121</v>
      </c>
      <c r="E30" s="38">
        <v>43383</v>
      </c>
      <c r="F30" s="26"/>
      <c r="G30" s="14">
        <v>96</v>
      </c>
      <c r="H30" s="15">
        <v>0</v>
      </c>
      <c r="I30" s="15">
        <v>0</v>
      </c>
      <c r="J30" s="15">
        <v>0</v>
      </c>
      <c r="K30" s="15">
        <v>0</v>
      </c>
      <c r="L30" s="15">
        <v>2</v>
      </c>
      <c r="M30" s="14">
        <v>0</v>
      </c>
      <c r="N30" s="15">
        <v>2</v>
      </c>
      <c r="O30" s="15">
        <v>0</v>
      </c>
      <c r="P30" s="15">
        <v>0</v>
      </c>
      <c r="Q30" s="15">
        <v>0</v>
      </c>
      <c r="R30" s="15">
        <v>0</v>
      </c>
      <c r="S30" s="14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4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4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4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4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4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4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</row>
    <row r="31" spans="2:73" ht="45.75" thickBot="1" x14ac:dyDescent="0.3">
      <c r="B31" s="10" t="s">
        <v>101</v>
      </c>
      <c r="C31" s="21" t="s">
        <v>122</v>
      </c>
      <c r="D31" s="16" t="s">
        <v>123</v>
      </c>
      <c r="E31" s="38">
        <v>43399</v>
      </c>
      <c r="F31" s="26"/>
      <c r="G31" s="14">
        <v>95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4">
        <v>0</v>
      </c>
      <c r="N31" s="15">
        <v>0</v>
      </c>
      <c r="O31" s="15">
        <v>0</v>
      </c>
      <c r="P31" s="15">
        <v>0</v>
      </c>
      <c r="Q31" s="15">
        <v>0</v>
      </c>
      <c r="R31" s="15">
        <v>1</v>
      </c>
      <c r="S31" s="14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4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4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4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4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4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4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</row>
    <row r="32" spans="2:73" ht="30.75" thickBot="1" x14ac:dyDescent="0.3">
      <c r="B32" s="10" t="s">
        <v>101</v>
      </c>
      <c r="C32" s="31" t="s">
        <v>160</v>
      </c>
      <c r="D32" s="41" t="s">
        <v>161</v>
      </c>
      <c r="E32" s="12"/>
      <c r="F32" s="26"/>
      <c r="G32" s="14">
        <v>0</v>
      </c>
      <c r="H32" s="15">
        <v>0</v>
      </c>
      <c r="I32" s="15">
        <v>0</v>
      </c>
      <c r="J32" s="15">
        <v>0</v>
      </c>
      <c r="K32" s="15">
        <v>144</v>
      </c>
      <c r="L32" s="15">
        <v>2</v>
      </c>
      <c r="M32" s="14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4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4">
        <v>0</v>
      </c>
      <c r="Z32" s="15">
        <v>0</v>
      </c>
      <c r="AA32" s="15">
        <v>2</v>
      </c>
      <c r="AB32" s="15">
        <v>0</v>
      </c>
      <c r="AC32" s="15">
        <v>0</v>
      </c>
      <c r="AD32" s="15">
        <v>0</v>
      </c>
      <c r="AE32" s="14">
        <v>0</v>
      </c>
      <c r="AF32" s="15">
        <v>0</v>
      </c>
      <c r="AG32" s="15">
        <v>0</v>
      </c>
      <c r="AH32" s="15">
        <v>1</v>
      </c>
      <c r="AI32" s="15">
        <v>0</v>
      </c>
      <c r="AJ32" s="15">
        <v>0</v>
      </c>
      <c r="AK32" s="14">
        <v>0</v>
      </c>
      <c r="AL32" s="15">
        <v>19</v>
      </c>
      <c r="AM32" s="15">
        <v>19</v>
      </c>
      <c r="AN32" s="15">
        <v>7</v>
      </c>
      <c r="AO32" s="15">
        <v>64</v>
      </c>
      <c r="AP32" s="15">
        <v>0</v>
      </c>
      <c r="AQ32" s="14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4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4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</row>
    <row r="33" spans="2:72" ht="45.75" thickBot="1" x14ac:dyDescent="0.3">
      <c r="B33" s="10" t="s">
        <v>101</v>
      </c>
      <c r="C33" s="31" t="s">
        <v>162</v>
      </c>
      <c r="D33" s="41" t="s">
        <v>163</v>
      </c>
      <c r="E33" s="12"/>
      <c r="F33" s="26"/>
      <c r="G33" s="14">
        <v>0</v>
      </c>
      <c r="H33" s="15">
        <v>0</v>
      </c>
      <c r="I33" s="15">
        <v>0</v>
      </c>
      <c r="J33" s="15">
        <v>0</v>
      </c>
      <c r="K33" s="15">
        <v>105</v>
      </c>
      <c r="L33" s="15">
        <v>0</v>
      </c>
      <c r="M33" s="14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4">
        <v>1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4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4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4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4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4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4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</row>
    <row r="34" spans="2:72" ht="45.75" thickBot="1" x14ac:dyDescent="0.3">
      <c r="B34" s="10" t="s">
        <v>101</v>
      </c>
      <c r="C34" s="31" t="s">
        <v>164</v>
      </c>
      <c r="D34" s="41" t="s">
        <v>165</v>
      </c>
      <c r="E34" s="12"/>
      <c r="F34" s="26"/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4">
        <v>1</v>
      </c>
      <c r="AL34" s="15">
        <v>0</v>
      </c>
      <c r="AM34" s="15">
        <v>2</v>
      </c>
      <c r="AN34" s="15">
        <v>2</v>
      </c>
      <c r="AO34" s="15">
        <v>2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</row>
    <row r="35" spans="2:72" ht="45.75" thickBot="1" x14ac:dyDescent="0.3">
      <c r="B35" s="10" t="s">
        <v>101</v>
      </c>
      <c r="C35" s="31" t="s">
        <v>166</v>
      </c>
      <c r="D35" s="31" t="s">
        <v>167</v>
      </c>
      <c r="E35" s="12"/>
      <c r="F35" s="26"/>
      <c r="G35" s="14">
        <v>90</v>
      </c>
      <c r="H35" s="15">
        <v>0</v>
      </c>
      <c r="I35" s="15">
        <v>0</v>
      </c>
      <c r="J35" s="15">
        <v>0</v>
      </c>
      <c r="K35" s="15">
        <v>0</v>
      </c>
      <c r="L35" s="15">
        <v>1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4">
        <v>2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</row>
    <row r="36" spans="2:72" ht="45.75" thickBot="1" x14ac:dyDescent="0.3">
      <c r="B36" s="10" t="s">
        <v>101</v>
      </c>
      <c r="C36" s="31" t="s">
        <v>114</v>
      </c>
      <c r="D36" s="31" t="s">
        <v>168</v>
      </c>
      <c r="E36" s="12"/>
      <c r="F36" s="26"/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6</v>
      </c>
      <c r="AB36" s="15">
        <v>0</v>
      </c>
      <c r="AC36" s="15">
        <v>0</v>
      </c>
      <c r="AD36" s="15">
        <v>2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1</v>
      </c>
      <c r="AL36" s="15">
        <v>4</v>
      </c>
      <c r="AM36" s="15">
        <v>12</v>
      </c>
      <c r="AN36" s="15">
        <v>3</v>
      </c>
      <c r="AO36" s="15">
        <v>2</v>
      </c>
      <c r="AP36" s="15">
        <v>0</v>
      </c>
      <c r="AQ36" s="15">
        <v>0</v>
      </c>
      <c r="AR36" s="15">
        <v>12</v>
      </c>
      <c r="AS36" s="15">
        <v>0</v>
      </c>
      <c r="AT36" s="15">
        <v>0</v>
      </c>
      <c r="AU36" s="15">
        <v>4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4</v>
      </c>
      <c r="BC36" s="15">
        <v>4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</row>
    <row r="37" spans="2:72" ht="60.75" thickBot="1" x14ac:dyDescent="0.3">
      <c r="B37" s="10" t="s">
        <v>101</v>
      </c>
      <c r="C37" s="31" t="s">
        <v>170</v>
      </c>
      <c r="D37" s="31" t="s">
        <v>169</v>
      </c>
      <c r="E37" s="12"/>
      <c r="F37" s="26"/>
      <c r="G37" s="15">
        <v>0</v>
      </c>
      <c r="H37" s="15">
        <v>0</v>
      </c>
      <c r="I37" s="15">
        <v>0</v>
      </c>
      <c r="J37" s="15">
        <v>0</v>
      </c>
      <c r="K37" s="15">
        <v>96</v>
      </c>
      <c r="L37" s="15">
        <v>6</v>
      </c>
      <c r="M37" s="15">
        <v>0</v>
      </c>
      <c r="N37" s="15">
        <v>1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</row>
    <row r="38" spans="2:72" ht="30.75" thickBot="1" x14ac:dyDescent="0.3">
      <c r="B38" s="10" t="s">
        <v>101</v>
      </c>
      <c r="C38" s="31" t="s">
        <v>102</v>
      </c>
      <c r="D38" s="31" t="s">
        <v>171</v>
      </c>
      <c r="E38" s="12"/>
      <c r="F38" s="26"/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45</v>
      </c>
      <c r="Y38" s="15">
        <v>0</v>
      </c>
      <c r="Z38" s="15">
        <v>0</v>
      </c>
      <c r="AA38" s="15">
        <v>1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2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60</v>
      </c>
      <c r="AU38" s="15">
        <v>1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4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</row>
    <row r="39" spans="2:72" ht="45.75" thickBot="1" x14ac:dyDescent="0.3">
      <c r="B39" s="10" t="s">
        <v>101</v>
      </c>
      <c r="C39" s="31" t="s">
        <v>173</v>
      </c>
      <c r="D39" s="31" t="s">
        <v>172</v>
      </c>
      <c r="E39" s="12"/>
      <c r="F39" s="26"/>
      <c r="G39" s="15">
        <v>50</v>
      </c>
      <c r="H39" s="15">
        <v>0</v>
      </c>
      <c r="I39" s="15">
        <v>0</v>
      </c>
      <c r="J39" s="15">
        <v>0</v>
      </c>
      <c r="K39" s="15">
        <v>50</v>
      </c>
      <c r="L39" s="15">
        <v>6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3</v>
      </c>
      <c r="S39" s="15">
        <v>0</v>
      </c>
      <c r="T39" s="15">
        <v>0</v>
      </c>
      <c r="U39" s="15">
        <v>0</v>
      </c>
      <c r="V39" s="15">
        <v>50</v>
      </c>
      <c r="W39" s="15">
        <v>0</v>
      </c>
      <c r="X39" s="15">
        <v>0</v>
      </c>
      <c r="Y39" s="15">
        <v>0</v>
      </c>
      <c r="Z39" s="15">
        <v>0</v>
      </c>
      <c r="AA39" s="15">
        <v>28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18</v>
      </c>
      <c r="AM39" s="15">
        <v>11</v>
      </c>
      <c r="AN39" s="15">
        <v>4</v>
      </c>
      <c r="AO39" s="15">
        <v>4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4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10</v>
      </c>
      <c r="BC39" s="15">
        <v>2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</row>
    <row r="40" spans="2:72" ht="24" customHeight="1" thickBot="1" x14ac:dyDescent="0.3">
      <c r="B40" s="10" t="s">
        <v>126</v>
      </c>
      <c r="C40" s="27" t="s">
        <v>127</v>
      </c>
      <c r="D40" s="27" t="s">
        <v>128</v>
      </c>
      <c r="E40" s="28">
        <v>43344</v>
      </c>
      <c r="F40" s="28">
        <f>DATE(YEAR(E40)+2,MONTH(E40),DAY(E40)-1)</f>
        <v>44074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88</v>
      </c>
      <c r="AB40" s="29">
        <v>0</v>
      </c>
      <c r="AC40" s="29">
        <v>0</v>
      </c>
      <c r="AD40" s="29">
        <v>1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2</v>
      </c>
      <c r="AL40" s="29">
        <v>28</v>
      </c>
      <c r="AM40" s="29">
        <v>4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9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1</v>
      </c>
      <c r="BB40" s="29">
        <v>4</v>
      </c>
      <c r="BC40" s="29">
        <v>14</v>
      </c>
      <c r="BD40" s="29">
        <v>0</v>
      </c>
      <c r="BE40" s="29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</row>
    <row r="41" spans="2:72" ht="21.75" customHeight="1" thickBot="1" x14ac:dyDescent="0.3">
      <c r="B41" s="10" t="s">
        <v>126</v>
      </c>
      <c r="C41" s="21" t="s">
        <v>127</v>
      </c>
      <c r="D41" s="21" t="s">
        <v>129</v>
      </c>
      <c r="E41" s="28">
        <v>43344</v>
      </c>
      <c r="F41" s="28">
        <f>DATE(YEAR(E41)+2,MONTH(E41),DAY(E41)-1)</f>
        <v>44074</v>
      </c>
      <c r="G41" s="15">
        <v>132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</row>
    <row r="42" spans="2:72" ht="21" customHeight="1" thickBot="1" x14ac:dyDescent="0.3">
      <c r="B42" s="10" t="s">
        <v>126</v>
      </c>
      <c r="C42" s="21" t="s">
        <v>130</v>
      </c>
      <c r="D42" s="21" t="s">
        <v>131</v>
      </c>
      <c r="E42" s="23">
        <v>43556</v>
      </c>
      <c r="F42" s="28">
        <f>DATE(YEAR(E42)+2,MONTH(E42),DAY(E42)-1)</f>
        <v>44286</v>
      </c>
      <c r="G42" s="15">
        <v>0</v>
      </c>
      <c r="H42" s="15">
        <v>0</v>
      </c>
      <c r="I42" s="15">
        <v>0</v>
      </c>
      <c r="J42" s="15">
        <v>0</v>
      </c>
      <c r="K42" s="15">
        <v>80</v>
      </c>
      <c r="L42" s="15">
        <v>2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2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</row>
    <row r="43" spans="2:72" ht="22.5" customHeight="1" thickBot="1" x14ac:dyDescent="0.3">
      <c r="B43" s="10" t="s">
        <v>126</v>
      </c>
      <c r="C43" s="21" t="s">
        <v>132</v>
      </c>
      <c r="D43" s="21" t="s">
        <v>133</v>
      </c>
      <c r="E43" s="23">
        <v>43374</v>
      </c>
      <c r="F43" s="28">
        <f t="shared" ref="F43" si="0">DATE(YEAR(E43)+2,MONTH(E43),DAY(E43)-1)</f>
        <v>44104</v>
      </c>
      <c r="G43" s="15">
        <v>0</v>
      </c>
      <c r="H43" s="15">
        <v>0</v>
      </c>
      <c r="I43" s="15">
        <v>0</v>
      </c>
      <c r="J43" s="15">
        <v>0</v>
      </c>
      <c r="K43" s="15">
        <v>95</v>
      </c>
      <c r="L43" s="15">
        <v>7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3</v>
      </c>
      <c r="S43" s="15">
        <v>1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</row>
    <row r="44" spans="2:72" ht="23.25" customHeight="1" thickBot="1" x14ac:dyDescent="0.3">
      <c r="B44" s="10" t="s">
        <v>126</v>
      </c>
      <c r="C44" s="24" t="s">
        <v>134</v>
      </c>
      <c r="D44" s="21" t="s">
        <v>135</v>
      </c>
      <c r="E44" s="38"/>
      <c r="F44" s="40"/>
      <c r="G44" s="25">
        <v>0</v>
      </c>
      <c r="H44" s="15">
        <v>0</v>
      </c>
      <c r="I44" s="15">
        <v>0</v>
      </c>
      <c r="J44" s="15">
        <v>0</v>
      </c>
      <c r="K44" s="15">
        <v>104</v>
      </c>
      <c r="L44" s="15">
        <v>3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</row>
    <row r="45" spans="2:72" ht="21.75" customHeight="1" thickBot="1" x14ac:dyDescent="0.3">
      <c r="B45" s="10" t="s">
        <v>126</v>
      </c>
      <c r="C45" s="27" t="s">
        <v>177</v>
      </c>
      <c r="D45" s="27" t="s">
        <v>178</v>
      </c>
      <c r="E45" s="38"/>
      <c r="F45" s="40"/>
      <c r="G45" s="39">
        <v>90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39">
        <v>1</v>
      </c>
      <c r="O45" s="15">
        <v>0</v>
      </c>
      <c r="P45" s="15">
        <v>0</v>
      </c>
      <c r="Q45" s="15">
        <v>0</v>
      </c>
      <c r="R45" s="15">
        <v>0</v>
      </c>
      <c r="S45" s="39">
        <v>2</v>
      </c>
      <c r="T45" s="39">
        <v>3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</row>
    <row r="46" spans="2:72" ht="22.5" customHeight="1" thickBot="1" x14ac:dyDescent="0.3">
      <c r="B46" s="10" t="s">
        <v>126</v>
      </c>
      <c r="C46" s="27" t="s">
        <v>179</v>
      </c>
      <c r="D46" s="27" t="s">
        <v>180</v>
      </c>
      <c r="E46" s="38"/>
      <c r="F46" s="40"/>
      <c r="G46" s="29">
        <v>0</v>
      </c>
      <c r="H46" s="29">
        <v>0</v>
      </c>
      <c r="I46" s="29">
        <v>0</v>
      </c>
      <c r="J46" s="29">
        <v>0</v>
      </c>
      <c r="K46" s="29">
        <v>108</v>
      </c>
      <c r="L46" s="29">
        <v>2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2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</row>
    <row r="47" spans="2:72" ht="23.25" customHeight="1" thickBot="1" x14ac:dyDescent="0.3">
      <c r="B47" s="10" t="s">
        <v>126</v>
      </c>
      <c r="C47" s="27" t="s">
        <v>179</v>
      </c>
      <c r="D47" s="27" t="s">
        <v>181</v>
      </c>
      <c r="E47" s="38"/>
      <c r="F47" s="40"/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60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1</v>
      </c>
      <c r="AL47" s="29">
        <v>0</v>
      </c>
      <c r="AM47" s="29">
        <v>0</v>
      </c>
      <c r="AN47" s="29">
        <v>0</v>
      </c>
      <c r="AO47" s="29">
        <v>6</v>
      </c>
      <c r="AP47" s="29">
        <v>0</v>
      </c>
      <c r="AQ47" s="29">
        <v>0</v>
      </c>
      <c r="AR47" s="29">
        <v>24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1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</row>
    <row r="48" spans="2:72" ht="22.5" customHeight="1" thickBot="1" x14ac:dyDescent="0.3">
      <c r="B48" s="10" t="s">
        <v>126</v>
      </c>
      <c r="C48" s="27" t="s">
        <v>182</v>
      </c>
      <c r="D48" s="27" t="s">
        <v>183</v>
      </c>
      <c r="E48" s="38"/>
      <c r="F48" s="40"/>
      <c r="G48" s="29">
        <v>97</v>
      </c>
      <c r="H48" s="29">
        <v>0</v>
      </c>
      <c r="I48" s="29">
        <v>0</v>
      </c>
      <c r="J48" s="29">
        <v>0</v>
      </c>
      <c r="K48" s="29">
        <v>0</v>
      </c>
      <c r="L48" s="29">
        <v>60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3</v>
      </c>
      <c r="S48" s="29">
        <v>0</v>
      </c>
      <c r="T48" s="29">
        <v>0</v>
      </c>
      <c r="U48" s="29">
        <v>0</v>
      </c>
      <c r="V48" s="29">
        <v>60</v>
      </c>
      <c r="W48" s="29">
        <v>0</v>
      </c>
      <c r="X48" s="29">
        <v>0</v>
      </c>
      <c r="Y48" s="29">
        <v>0</v>
      </c>
      <c r="Z48" s="29">
        <v>15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2</v>
      </c>
      <c r="AL48" s="29">
        <v>0</v>
      </c>
      <c r="AM48" s="29">
        <v>16</v>
      </c>
      <c r="AN48" s="29">
        <v>2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12</v>
      </c>
      <c r="BC48" s="29">
        <v>2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0</v>
      </c>
    </row>
    <row r="49" spans="2:74" ht="20.25" customHeight="1" thickBot="1" x14ac:dyDescent="0.3">
      <c r="B49" s="10" t="s">
        <v>126</v>
      </c>
      <c r="C49" s="27" t="s">
        <v>184</v>
      </c>
      <c r="D49" s="27" t="s">
        <v>185</v>
      </c>
      <c r="E49" s="38"/>
      <c r="F49" s="40"/>
      <c r="G49" s="29">
        <v>132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4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</row>
    <row r="50" spans="2:74" ht="22.5" customHeight="1" thickBot="1" x14ac:dyDescent="0.3">
      <c r="B50" s="10" t="s">
        <v>126</v>
      </c>
      <c r="C50" s="27" t="s">
        <v>186</v>
      </c>
      <c r="D50" s="27" t="s">
        <v>187</v>
      </c>
      <c r="E50" s="38"/>
      <c r="F50" s="40"/>
      <c r="G50" s="29">
        <v>110</v>
      </c>
      <c r="H50" s="29">
        <v>0</v>
      </c>
      <c r="I50" s="29">
        <v>0</v>
      </c>
      <c r="J50" s="29">
        <v>0</v>
      </c>
      <c r="K50" s="29">
        <v>0</v>
      </c>
      <c r="L50" s="29">
        <v>12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12</v>
      </c>
      <c r="S50" s="29">
        <v>0</v>
      </c>
      <c r="T50" s="29">
        <v>0</v>
      </c>
      <c r="U50" s="29">
        <v>5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45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2</v>
      </c>
      <c r="AL50" s="29">
        <v>12</v>
      </c>
      <c r="AM50" s="29">
        <v>24</v>
      </c>
      <c r="AN50" s="29">
        <v>0</v>
      </c>
      <c r="AO50" s="29">
        <v>6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3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1</v>
      </c>
      <c r="BB50" s="29">
        <v>8</v>
      </c>
      <c r="BC50" s="29">
        <v>0</v>
      </c>
      <c r="BD50" s="29">
        <v>5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</row>
    <row r="51" spans="2:74" ht="24" customHeight="1" thickBot="1" x14ac:dyDescent="0.3">
      <c r="B51" s="10" t="s">
        <v>126</v>
      </c>
      <c r="C51" s="27" t="s">
        <v>127</v>
      </c>
      <c r="D51" s="27" t="s">
        <v>188</v>
      </c>
      <c r="E51" s="38"/>
      <c r="F51" s="40"/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48</v>
      </c>
      <c r="BI51" s="29">
        <v>0</v>
      </c>
      <c r="BJ51" s="29">
        <v>0</v>
      </c>
      <c r="BK51" s="29">
        <v>0</v>
      </c>
      <c r="BL51" s="29">
        <v>4</v>
      </c>
      <c r="BM51" s="29">
        <v>0</v>
      </c>
      <c r="BN51" s="29">
        <v>0</v>
      </c>
      <c r="BO51" s="15">
        <v>0</v>
      </c>
      <c r="BP51" s="15">
        <v>0</v>
      </c>
      <c r="BQ51" s="15">
        <v>1</v>
      </c>
      <c r="BR51" s="15">
        <v>5</v>
      </c>
      <c r="BS51" s="15">
        <v>4</v>
      </c>
      <c r="BT51" s="15">
        <v>0</v>
      </c>
    </row>
    <row r="52" spans="2:74" ht="24" customHeight="1" thickBot="1" x14ac:dyDescent="0.3">
      <c r="B52" s="10" t="s">
        <v>126</v>
      </c>
      <c r="C52" s="27" t="s">
        <v>184</v>
      </c>
      <c r="D52" s="27" t="s">
        <v>189</v>
      </c>
      <c r="E52" s="38"/>
      <c r="F52" s="40"/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70</v>
      </c>
      <c r="W52" s="29">
        <v>0</v>
      </c>
      <c r="X52" s="29">
        <v>0</v>
      </c>
      <c r="Y52" s="29">
        <v>0</v>
      </c>
      <c r="Z52" s="29">
        <v>0</v>
      </c>
      <c r="AA52" s="29">
        <v>20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1</v>
      </c>
      <c r="AL52" s="29">
        <v>0</v>
      </c>
      <c r="AM52" s="29">
        <v>0</v>
      </c>
      <c r="AN52" s="29">
        <v>1</v>
      </c>
      <c r="AO52" s="29">
        <v>2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8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1</v>
      </c>
      <c r="BB52" s="29">
        <v>4</v>
      </c>
      <c r="BC52" s="29">
        <v>4</v>
      </c>
      <c r="BD52" s="29">
        <v>4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</row>
    <row r="53" spans="2:74" ht="22.5" customHeight="1" thickBot="1" x14ac:dyDescent="0.3">
      <c r="B53" s="10" t="s">
        <v>126</v>
      </c>
      <c r="C53" s="27" t="s">
        <v>190</v>
      </c>
      <c r="D53" s="27" t="s">
        <v>191</v>
      </c>
      <c r="E53" s="38"/>
      <c r="F53" s="40"/>
      <c r="G53" s="29">
        <v>110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4</v>
      </c>
      <c r="T53" s="29">
        <v>0</v>
      </c>
      <c r="U53" s="29">
        <v>0</v>
      </c>
      <c r="V53" s="29">
        <v>60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1</v>
      </c>
      <c r="AL53" s="29">
        <v>9</v>
      </c>
      <c r="AM53" s="29">
        <v>0</v>
      </c>
      <c r="AN53" s="29">
        <v>1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10</v>
      </c>
      <c r="BC53" s="29">
        <v>1</v>
      </c>
      <c r="BD53" s="29">
        <v>6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</row>
    <row r="54" spans="2:74" ht="27" customHeight="1" thickBot="1" x14ac:dyDescent="0.3">
      <c r="B54" s="10" t="s">
        <v>126</v>
      </c>
      <c r="C54" s="27" t="s">
        <v>192</v>
      </c>
      <c r="D54" s="27" t="s">
        <v>193</v>
      </c>
      <c r="E54" s="38"/>
      <c r="F54" s="40"/>
      <c r="G54" s="29">
        <v>0</v>
      </c>
      <c r="H54" s="29">
        <v>0</v>
      </c>
      <c r="I54" s="29">
        <v>0</v>
      </c>
      <c r="J54" s="29">
        <v>0</v>
      </c>
      <c r="K54" s="29">
        <v>77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</row>
    <row r="55" spans="2:74" ht="21" customHeight="1" thickBot="1" x14ac:dyDescent="0.3">
      <c r="B55" s="10" t="s">
        <v>126</v>
      </c>
      <c r="C55" s="27" t="s">
        <v>194</v>
      </c>
      <c r="D55" s="27" t="s">
        <v>195</v>
      </c>
      <c r="E55" s="38"/>
      <c r="F55" s="40"/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12</v>
      </c>
      <c r="AM55" s="29">
        <v>8</v>
      </c>
      <c r="AN55" s="29">
        <v>12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</row>
    <row r="56" spans="2:74" ht="23.25" customHeight="1" thickBot="1" x14ac:dyDescent="0.3">
      <c r="B56" s="10" t="s">
        <v>126</v>
      </c>
      <c r="C56" s="27" t="s">
        <v>196</v>
      </c>
      <c r="D56" s="27" t="s">
        <v>197</v>
      </c>
      <c r="E56" s="38"/>
      <c r="F56" s="40"/>
      <c r="G56" s="29">
        <v>0</v>
      </c>
      <c r="H56" s="29">
        <v>0</v>
      </c>
      <c r="I56" s="29">
        <v>0</v>
      </c>
      <c r="J56" s="29">
        <v>0</v>
      </c>
      <c r="K56" s="29">
        <v>100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4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</row>
    <row r="57" spans="2:74" ht="25.5" customHeight="1" thickBot="1" x14ac:dyDescent="0.3">
      <c r="B57" s="10" t="s">
        <v>126</v>
      </c>
      <c r="C57" s="27" t="s">
        <v>198</v>
      </c>
      <c r="D57" s="27" t="s">
        <v>199</v>
      </c>
      <c r="E57" s="38"/>
      <c r="F57" s="40"/>
      <c r="G57" s="29">
        <v>50</v>
      </c>
      <c r="H57" s="29">
        <v>0</v>
      </c>
      <c r="I57" s="29">
        <v>0</v>
      </c>
      <c r="J57" s="29">
        <v>0</v>
      </c>
      <c r="K57" s="29">
        <v>100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1</v>
      </c>
      <c r="S57" s="29">
        <v>0</v>
      </c>
      <c r="T57" s="29">
        <v>0</v>
      </c>
      <c r="U57" s="29">
        <v>1</v>
      </c>
      <c r="V57" s="29">
        <v>32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2</v>
      </c>
      <c r="AL57" s="29">
        <v>4</v>
      </c>
      <c r="AM57" s="29">
        <v>19</v>
      </c>
      <c r="AN57" s="29">
        <v>2</v>
      </c>
      <c r="AO57" s="29">
        <v>0</v>
      </c>
      <c r="AP57" s="29">
        <v>0</v>
      </c>
      <c r="AQ57" s="29">
        <v>0</v>
      </c>
      <c r="AR57" s="29">
        <v>40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4</v>
      </c>
      <c r="BC57" s="29">
        <v>1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</row>
    <row r="58" spans="2:74" ht="27" customHeight="1" thickBot="1" x14ac:dyDescent="0.3">
      <c r="B58" s="10" t="s">
        <v>126</v>
      </c>
      <c r="C58" s="27" t="s">
        <v>200</v>
      </c>
      <c r="D58" s="27" t="s">
        <v>201</v>
      </c>
      <c r="E58" s="38"/>
      <c r="F58" s="40"/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1</v>
      </c>
      <c r="R58" s="29">
        <v>12</v>
      </c>
      <c r="S58" s="29">
        <v>0</v>
      </c>
      <c r="T58" s="29">
        <v>2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</row>
    <row r="59" spans="2:74" ht="28.5" customHeight="1" thickBot="1" x14ac:dyDescent="0.3">
      <c r="B59" s="10" t="s">
        <v>126</v>
      </c>
      <c r="C59" s="27" t="s">
        <v>202</v>
      </c>
      <c r="D59" s="27" t="s">
        <v>203</v>
      </c>
      <c r="E59" s="38"/>
      <c r="F59" s="40"/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176</v>
      </c>
      <c r="W59" s="29">
        <v>0</v>
      </c>
      <c r="X59" s="29">
        <v>0</v>
      </c>
      <c r="Y59" s="29">
        <v>0</v>
      </c>
      <c r="Z59" s="29">
        <v>0</v>
      </c>
      <c r="AA59" s="29">
        <v>23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7</v>
      </c>
      <c r="AN59" s="29">
        <v>0</v>
      </c>
      <c r="AO59" s="29">
        <v>0</v>
      </c>
      <c r="AP59" s="29">
        <v>0</v>
      </c>
      <c r="AQ59" s="29">
        <v>0</v>
      </c>
      <c r="AR59" s="29">
        <v>10</v>
      </c>
      <c r="AS59" s="29">
        <v>0</v>
      </c>
      <c r="AT59" s="29">
        <v>0</v>
      </c>
      <c r="AU59" s="29">
        <v>6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8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</row>
    <row r="60" spans="2:74" s="44" customFormat="1" ht="24.75" customHeight="1" thickBot="1" x14ac:dyDescent="0.3">
      <c r="B60" s="46" t="s">
        <v>136</v>
      </c>
      <c r="C60" s="43" t="s">
        <v>137</v>
      </c>
      <c r="D60" s="43" t="s">
        <v>138</v>
      </c>
      <c r="E60" s="12">
        <v>43344</v>
      </c>
      <c r="F60" s="13">
        <v>44074</v>
      </c>
      <c r="G60" s="30">
        <v>138</v>
      </c>
      <c r="H60" s="15">
        <v>0</v>
      </c>
      <c r="I60" s="15">
        <v>0</v>
      </c>
      <c r="J60" s="15">
        <v>0</v>
      </c>
      <c r="K60" s="15">
        <v>0</v>
      </c>
      <c r="L60" s="15">
        <v>34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</row>
    <row r="61" spans="2:74" s="44" customFormat="1" ht="27" customHeight="1" thickBot="1" x14ac:dyDescent="0.3">
      <c r="B61" s="46" t="s">
        <v>136</v>
      </c>
      <c r="C61" s="43" t="s">
        <v>137</v>
      </c>
      <c r="D61" s="43" t="s">
        <v>139</v>
      </c>
      <c r="E61" s="12">
        <v>43709</v>
      </c>
      <c r="F61" s="13">
        <v>44196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144</v>
      </c>
      <c r="X61" s="15">
        <v>0</v>
      </c>
      <c r="Y61" s="15">
        <v>24</v>
      </c>
      <c r="Z61" s="15">
        <v>0</v>
      </c>
      <c r="AA61" s="15">
        <v>40</v>
      </c>
      <c r="AB61" s="15">
        <v>15</v>
      </c>
      <c r="AC61" s="15">
        <v>17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4</v>
      </c>
      <c r="AP61" s="15">
        <v>6</v>
      </c>
      <c r="AQ61" s="15">
        <v>4</v>
      </c>
      <c r="AR61" s="15">
        <v>4</v>
      </c>
      <c r="AS61" s="15">
        <v>8</v>
      </c>
      <c r="AT61" s="15">
        <v>4</v>
      </c>
      <c r="AU61" s="15">
        <v>0</v>
      </c>
      <c r="AV61" s="15">
        <v>0</v>
      </c>
      <c r="AW61" s="15">
        <v>0</v>
      </c>
      <c r="AX61" s="15">
        <v>96</v>
      </c>
      <c r="AY61" s="15">
        <v>0</v>
      </c>
      <c r="AZ61" s="15">
        <v>0</v>
      </c>
      <c r="BA61" s="15">
        <v>24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19</v>
      </c>
      <c r="BJ61" s="45">
        <v>0</v>
      </c>
      <c r="BK61" s="45">
        <v>0</v>
      </c>
      <c r="BL61" s="45">
        <v>0</v>
      </c>
      <c r="BM61" s="45">
        <v>0</v>
      </c>
      <c r="BN61" s="45">
        <v>0</v>
      </c>
      <c r="BO61" s="45">
        <v>0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</row>
    <row r="62" spans="2:74" s="44" customFormat="1" ht="30.75" thickBot="1" x14ac:dyDescent="0.3">
      <c r="B62" s="46" t="s">
        <v>136</v>
      </c>
      <c r="C62" s="43" t="s">
        <v>137</v>
      </c>
      <c r="D62" s="43" t="s">
        <v>140</v>
      </c>
      <c r="E62" s="12">
        <v>43497</v>
      </c>
      <c r="F62" s="13">
        <v>44227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24</v>
      </c>
      <c r="N62" s="15">
        <v>1</v>
      </c>
      <c r="O62" s="15">
        <v>2</v>
      </c>
      <c r="P62" s="15">
        <v>0</v>
      </c>
      <c r="Q62" s="15">
        <v>1</v>
      </c>
      <c r="R62" s="15">
        <v>1</v>
      </c>
      <c r="S62" s="15">
        <v>4</v>
      </c>
      <c r="T62" s="15">
        <v>8</v>
      </c>
      <c r="U62" s="15">
        <v>1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12</v>
      </c>
      <c r="AB62" s="15">
        <v>0</v>
      </c>
      <c r="AC62" s="15">
        <v>0</v>
      </c>
      <c r="AD62" s="15">
        <v>46</v>
      </c>
      <c r="AE62" s="15">
        <v>0</v>
      </c>
      <c r="AF62" s="15">
        <v>1</v>
      </c>
      <c r="AG62" s="15">
        <v>1</v>
      </c>
      <c r="AH62" s="15">
        <v>0</v>
      </c>
      <c r="AI62" s="15">
        <v>0</v>
      </c>
      <c r="AJ62" s="15">
        <v>1</v>
      </c>
      <c r="AK62" s="15">
        <v>0</v>
      </c>
      <c r="AL62" s="15">
        <v>0</v>
      </c>
      <c r="AM62" s="15">
        <v>0</v>
      </c>
      <c r="AN62" s="15">
        <v>1</v>
      </c>
      <c r="AO62" s="15">
        <v>0</v>
      </c>
      <c r="AP62" s="15">
        <v>0</v>
      </c>
      <c r="AQ62" s="15">
        <v>0</v>
      </c>
      <c r="AR62" s="15">
        <v>0</v>
      </c>
      <c r="AS62" s="15">
        <v>1</v>
      </c>
      <c r="AT62" s="15">
        <v>2</v>
      </c>
      <c r="AU62" s="15">
        <v>3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1</v>
      </c>
      <c r="BH62" s="15">
        <v>0</v>
      </c>
      <c r="BI62" s="15">
        <v>5</v>
      </c>
      <c r="BJ62" s="45">
        <v>0</v>
      </c>
      <c r="BK62" s="45">
        <v>0</v>
      </c>
      <c r="BL62" s="45">
        <v>0</v>
      </c>
      <c r="BM62" s="45">
        <v>0</v>
      </c>
      <c r="BN62" s="45">
        <v>0</v>
      </c>
      <c r="BO62" s="45">
        <v>0</v>
      </c>
      <c r="BP62" s="45">
        <v>0</v>
      </c>
      <c r="BQ62" s="45">
        <v>0</v>
      </c>
      <c r="BR62" s="45">
        <v>0</v>
      </c>
      <c r="BS62" s="45">
        <v>0</v>
      </c>
      <c r="BT62" s="45">
        <v>0</v>
      </c>
    </row>
    <row r="63" spans="2:74" ht="30.75" thickBot="1" x14ac:dyDescent="0.3">
      <c r="B63" s="10" t="s">
        <v>136</v>
      </c>
      <c r="C63" s="43" t="s">
        <v>137</v>
      </c>
      <c r="D63" s="43" t="s">
        <v>226</v>
      </c>
      <c r="E63" s="12">
        <v>43344</v>
      </c>
      <c r="F63" s="13">
        <v>44074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44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2</v>
      </c>
      <c r="BC63" s="15"/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47"/>
      <c r="BV63" s="47"/>
    </row>
    <row r="64" spans="2:74" ht="30.75" thickBot="1" x14ac:dyDescent="0.3">
      <c r="B64" s="10" t="s">
        <v>136</v>
      </c>
      <c r="C64" s="43" t="s">
        <v>137</v>
      </c>
      <c r="D64" s="43" t="s">
        <v>227</v>
      </c>
      <c r="E64" s="12">
        <v>43647</v>
      </c>
      <c r="F64" s="13">
        <v>44377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17</v>
      </c>
      <c r="BI64" s="15">
        <v>0</v>
      </c>
      <c r="BJ64" s="6">
        <v>0</v>
      </c>
      <c r="BK64" s="6">
        <v>0</v>
      </c>
      <c r="BL64" s="6">
        <v>4</v>
      </c>
      <c r="BM64" s="6">
        <v>5</v>
      </c>
      <c r="BN64" s="6">
        <v>0</v>
      </c>
      <c r="BO64" s="6">
        <v>0</v>
      </c>
      <c r="BP64" s="6">
        <v>2</v>
      </c>
      <c r="BQ64" s="6">
        <v>0</v>
      </c>
      <c r="BR64" s="6">
        <v>4</v>
      </c>
      <c r="BS64" s="6">
        <v>5</v>
      </c>
      <c r="BT64" s="6">
        <v>0</v>
      </c>
    </row>
    <row r="65" spans="2:76" ht="30.75" thickBot="1" x14ac:dyDescent="0.3">
      <c r="B65" s="10" t="s">
        <v>136</v>
      </c>
      <c r="C65" s="43" t="s">
        <v>137</v>
      </c>
      <c r="D65" s="43" t="s">
        <v>228</v>
      </c>
      <c r="E65" s="12">
        <v>43709</v>
      </c>
      <c r="F65" s="13">
        <v>44439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6</v>
      </c>
      <c r="M65" s="15">
        <v>0</v>
      </c>
      <c r="N65" s="15">
        <v>4</v>
      </c>
      <c r="O65" s="15">
        <v>0</v>
      </c>
      <c r="P65" s="15">
        <v>0</v>
      </c>
      <c r="Q65" s="15">
        <v>0</v>
      </c>
      <c r="R65" s="15">
        <v>0</v>
      </c>
      <c r="S65" s="15">
        <v>10</v>
      </c>
      <c r="T65" s="15">
        <v>0</v>
      </c>
      <c r="U65" s="15">
        <v>10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81</v>
      </c>
      <c r="AB65" s="15">
        <v>0</v>
      </c>
      <c r="AC65" s="15">
        <v>0</v>
      </c>
      <c r="AD65" s="15">
        <v>2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2</v>
      </c>
      <c r="AN65" s="15">
        <v>2</v>
      </c>
      <c r="AO65" s="15">
        <v>3</v>
      </c>
      <c r="AP65" s="15">
        <v>1</v>
      </c>
      <c r="AQ65" s="15">
        <v>9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6</v>
      </c>
      <c r="BC65" s="15">
        <v>4</v>
      </c>
      <c r="BD65" s="15">
        <v>1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47"/>
      <c r="BV65" s="47"/>
      <c r="BW65" s="47"/>
    </row>
    <row r="66" spans="2:76" ht="30.75" thickBot="1" x14ac:dyDescent="0.3">
      <c r="B66" s="10" t="s">
        <v>136</v>
      </c>
      <c r="C66" s="43" t="s">
        <v>137</v>
      </c>
      <c r="D66" s="43" t="s">
        <v>229</v>
      </c>
      <c r="E66" s="12">
        <v>43709</v>
      </c>
      <c r="F66" s="13">
        <v>44439</v>
      </c>
      <c r="G66" s="15">
        <v>120</v>
      </c>
      <c r="H66" s="15">
        <v>0</v>
      </c>
      <c r="I66" s="15">
        <v>0</v>
      </c>
      <c r="J66" s="15">
        <v>0</v>
      </c>
      <c r="K66" s="15">
        <v>0</v>
      </c>
      <c r="L66" s="15">
        <v>4</v>
      </c>
      <c r="M66" s="15">
        <v>0</v>
      </c>
      <c r="N66" s="15">
        <v>1</v>
      </c>
      <c r="O66" s="15">
        <v>0</v>
      </c>
      <c r="P66" s="15">
        <v>0</v>
      </c>
      <c r="Q66" s="15">
        <v>1</v>
      </c>
      <c r="R66" s="15">
        <v>1</v>
      </c>
      <c r="S66" s="15">
        <v>0</v>
      </c>
      <c r="T66" s="15">
        <v>0</v>
      </c>
      <c r="U66" s="15">
        <v>0</v>
      </c>
      <c r="V66" s="15">
        <v>0</v>
      </c>
      <c r="W66" s="15">
        <v>96</v>
      </c>
      <c r="X66" s="15">
        <v>0</v>
      </c>
      <c r="Y66" s="15">
        <v>0</v>
      </c>
      <c r="Z66" s="15">
        <v>0</v>
      </c>
      <c r="AA66" s="15">
        <v>37</v>
      </c>
      <c r="AB66" s="15">
        <v>0</v>
      </c>
      <c r="AC66" s="15">
        <v>0</v>
      </c>
      <c r="AD66" s="15">
        <v>0</v>
      </c>
      <c r="AE66" s="15">
        <v>4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19</v>
      </c>
      <c r="AM66" s="15">
        <v>32</v>
      </c>
      <c r="AN66" s="15">
        <v>10</v>
      </c>
      <c r="AO66" s="15">
        <v>8</v>
      </c>
      <c r="AP66" s="15">
        <v>0</v>
      </c>
      <c r="AQ66" s="15">
        <v>0</v>
      </c>
      <c r="AR66" s="15">
        <v>72</v>
      </c>
      <c r="AS66" s="15">
        <v>0</v>
      </c>
      <c r="AT66" s="15">
        <v>0</v>
      </c>
      <c r="AU66" s="15">
        <v>0</v>
      </c>
      <c r="AV66" s="15">
        <v>0</v>
      </c>
      <c r="AW66" s="15">
        <v>4</v>
      </c>
      <c r="AX66" s="15">
        <v>4</v>
      </c>
      <c r="AY66" s="15">
        <v>0</v>
      </c>
      <c r="AZ66" s="15">
        <v>0</v>
      </c>
      <c r="BA66" s="15">
        <v>0</v>
      </c>
      <c r="BB66" s="15">
        <v>0</v>
      </c>
      <c r="BC66" s="15">
        <v>1</v>
      </c>
      <c r="BD66" s="15">
        <v>5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47"/>
      <c r="BV66" s="47"/>
      <c r="BW66" s="47"/>
      <c r="BX66" s="47"/>
    </row>
    <row r="67" spans="2:76" ht="45.75" thickBot="1" x14ac:dyDescent="0.3">
      <c r="B67" s="10" t="s">
        <v>136</v>
      </c>
      <c r="C67" s="43" t="s">
        <v>137</v>
      </c>
      <c r="D67" s="43" t="s">
        <v>230</v>
      </c>
      <c r="E67" s="12">
        <v>43709</v>
      </c>
      <c r="F67" s="13">
        <v>44439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144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1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20</v>
      </c>
      <c r="AM67" s="15">
        <v>40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47"/>
      <c r="BV67" s="47"/>
      <c r="BW67" s="47"/>
    </row>
    <row r="68" spans="2:76" ht="30.75" thickBot="1" x14ac:dyDescent="0.3">
      <c r="B68" s="10" t="s">
        <v>136</v>
      </c>
      <c r="C68" s="43" t="s">
        <v>137</v>
      </c>
      <c r="D68" s="43" t="s">
        <v>231</v>
      </c>
      <c r="E68" s="12">
        <v>43709</v>
      </c>
      <c r="F68" s="13">
        <v>44439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24</v>
      </c>
      <c r="W68" s="15">
        <v>0</v>
      </c>
      <c r="X68" s="15">
        <v>0</v>
      </c>
      <c r="Y68" s="15">
        <v>0</v>
      </c>
      <c r="Z68" s="15">
        <v>0</v>
      </c>
      <c r="AA68" s="15">
        <v>20</v>
      </c>
      <c r="AB68" s="15">
        <v>0</v>
      </c>
      <c r="AC68" s="15">
        <v>1</v>
      </c>
      <c r="AD68" s="15">
        <v>0</v>
      </c>
      <c r="AE68" s="15">
        <v>4</v>
      </c>
      <c r="AF68" s="15">
        <v>0</v>
      </c>
      <c r="AG68" s="15">
        <v>0</v>
      </c>
      <c r="AH68" s="15">
        <v>0</v>
      </c>
      <c r="AI68" s="15">
        <v>1</v>
      </c>
      <c r="AJ68" s="15">
        <v>1</v>
      </c>
      <c r="AK68" s="15">
        <v>3</v>
      </c>
      <c r="AL68" s="15">
        <v>4</v>
      </c>
      <c r="AM68" s="15">
        <v>44</v>
      </c>
      <c r="AN68" s="15">
        <v>4</v>
      </c>
      <c r="AO68" s="15">
        <v>2</v>
      </c>
      <c r="AP68" s="15">
        <v>0</v>
      </c>
      <c r="AQ68" s="15">
        <v>0</v>
      </c>
      <c r="AR68" s="15">
        <v>72</v>
      </c>
      <c r="AS68" s="15">
        <v>0</v>
      </c>
      <c r="AT68" s="15">
        <v>0</v>
      </c>
      <c r="AU68" s="15">
        <v>5</v>
      </c>
      <c r="AV68" s="15">
        <v>0</v>
      </c>
      <c r="AW68" s="15">
        <v>0</v>
      </c>
      <c r="AX68" s="15">
        <v>1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</row>
    <row r="69" spans="2:76" ht="45.75" thickBot="1" x14ac:dyDescent="0.3">
      <c r="B69" s="10" t="s">
        <v>136</v>
      </c>
      <c r="C69" s="43" t="s">
        <v>137</v>
      </c>
      <c r="D69" s="43" t="s">
        <v>232</v>
      </c>
      <c r="E69" s="12">
        <v>43678</v>
      </c>
      <c r="F69" s="13">
        <v>44408</v>
      </c>
      <c r="G69" s="15">
        <v>0</v>
      </c>
      <c r="H69" s="15">
        <v>0</v>
      </c>
      <c r="I69" s="15">
        <v>0</v>
      </c>
      <c r="J69" s="15">
        <v>0</v>
      </c>
      <c r="K69" s="15">
        <v>60</v>
      </c>
      <c r="L69" s="15">
        <v>39</v>
      </c>
      <c r="M69" s="15">
        <v>0</v>
      </c>
      <c r="N69" s="15">
        <v>0</v>
      </c>
      <c r="O69" s="15">
        <v>0</v>
      </c>
      <c r="P69" s="15">
        <v>0</v>
      </c>
      <c r="Q69" s="15">
        <v>1</v>
      </c>
      <c r="R69" s="15">
        <v>8</v>
      </c>
      <c r="S69" s="15">
        <v>8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</row>
    <row r="70" spans="2:76" ht="30.75" thickBot="1" x14ac:dyDescent="0.3">
      <c r="B70" s="10" t="s">
        <v>136</v>
      </c>
      <c r="C70" s="43" t="s">
        <v>137</v>
      </c>
      <c r="D70" s="43" t="s">
        <v>233</v>
      </c>
      <c r="E70" s="12">
        <v>43709</v>
      </c>
      <c r="F70" s="13">
        <v>44439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79</v>
      </c>
      <c r="M70" s="15">
        <v>0</v>
      </c>
      <c r="N70" s="15">
        <v>0</v>
      </c>
      <c r="O70" s="15">
        <v>0</v>
      </c>
      <c r="P70" s="15">
        <v>0</v>
      </c>
      <c r="Q70" s="15">
        <v>4</v>
      </c>
      <c r="R70" s="15">
        <v>40</v>
      </c>
      <c r="S70" s="15">
        <v>8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</row>
    <row r="71" spans="2:76" ht="45.75" thickBot="1" x14ac:dyDescent="0.3">
      <c r="B71" s="10" t="s">
        <v>136</v>
      </c>
      <c r="C71" s="43" t="s">
        <v>137</v>
      </c>
      <c r="D71" s="43" t="s">
        <v>234</v>
      </c>
      <c r="E71" s="12">
        <v>43709</v>
      </c>
      <c r="F71" s="13">
        <v>44439</v>
      </c>
      <c r="G71" s="15">
        <v>96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1</v>
      </c>
      <c r="S71" s="15">
        <v>0</v>
      </c>
      <c r="T71" s="15">
        <v>0</v>
      </c>
      <c r="U71" s="15">
        <v>1</v>
      </c>
      <c r="V71" s="15">
        <v>0</v>
      </c>
      <c r="W71" s="15">
        <v>0</v>
      </c>
      <c r="X71" s="15">
        <v>0</v>
      </c>
      <c r="Y71" s="15">
        <v>0</v>
      </c>
      <c r="Z71" s="15">
        <v>24</v>
      </c>
      <c r="AA71" s="15">
        <v>30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1</v>
      </c>
      <c r="AI71" s="15">
        <v>12</v>
      </c>
      <c r="AJ71" s="15">
        <v>0</v>
      </c>
      <c r="AK71" s="15">
        <v>0</v>
      </c>
      <c r="AL71" s="15">
        <v>0</v>
      </c>
      <c r="AM71" s="15">
        <v>10</v>
      </c>
      <c r="AN71" s="15">
        <v>1</v>
      </c>
      <c r="AO71" s="15">
        <v>8</v>
      </c>
      <c r="AP71" s="15">
        <v>0</v>
      </c>
      <c r="AQ71" s="15">
        <v>2</v>
      </c>
      <c r="AR71" s="15">
        <v>96</v>
      </c>
      <c r="AS71" s="15">
        <v>0</v>
      </c>
      <c r="AT71" s="15">
        <v>0</v>
      </c>
      <c r="AU71" s="15">
        <v>0</v>
      </c>
      <c r="AV71" s="15">
        <v>2</v>
      </c>
      <c r="AW71" s="15">
        <v>3</v>
      </c>
      <c r="AX71" s="15">
        <v>12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3</v>
      </c>
      <c r="BE71" s="15"/>
      <c r="BF71" s="15"/>
      <c r="BG71" s="15"/>
      <c r="BH71" s="15"/>
      <c r="BI71" s="15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</row>
    <row r="72" spans="2:76" ht="34.5" customHeight="1" thickBot="1" x14ac:dyDescent="0.3">
      <c r="B72" s="10" t="s">
        <v>136</v>
      </c>
      <c r="C72" s="43" t="s">
        <v>137</v>
      </c>
      <c r="D72" s="43" t="s">
        <v>235</v>
      </c>
      <c r="E72" s="12">
        <v>43709</v>
      </c>
      <c r="F72" s="13">
        <v>44439</v>
      </c>
      <c r="G72" s="15">
        <v>0</v>
      </c>
      <c r="H72" s="15">
        <v>0</v>
      </c>
      <c r="I72" s="15">
        <v>0</v>
      </c>
      <c r="J72" s="15">
        <v>0</v>
      </c>
      <c r="K72" s="15">
        <v>340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47"/>
      <c r="BV72" s="47"/>
      <c r="BW72" s="47"/>
      <c r="BX72" s="47"/>
    </row>
    <row r="73" spans="2:76" ht="48" customHeight="1" thickBot="1" x14ac:dyDescent="0.3">
      <c r="B73" s="10" t="s">
        <v>136</v>
      </c>
      <c r="C73" s="43" t="s">
        <v>137</v>
      </c>
      <c r="D73" s="43" t="s">
        <v>237</v>
      </c>
      <c r="E73" s="12">
        <v>43709</v>
      </c>
      <c r="F73" s="13">
        <v>44439</v>
      </c>
      <c r="G73" s="15">
        <v>0</v>
      </c>
      <c r="H73" s="15">
        <v>0</v>
      </c>
      <c r="I73" s="15">
        <v>0</v>
      </c>
      <c r="J73" s="15">
        <v>0</v>
      </c>
      <c r="K73" s="15">
        <v>120</v>
      </c>
      <c r="L73" s="15">
        <v>40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43</v>
      </c>
      <c r="S73" s="15">
        <v>0</v>
      </c>
      <c r="T73" s="15">
        <v>0</v>
      </c>
      <c r="U73" s="15">
        <v>0</v>
      </c>
      <c r="V73" s="15">
        <v>0</v>
      </c>
      <c r="W73" s="15">
        <v>120</v>
      </c>
      <c r="X73" s="15">
        <v>0</v>
      </c>
      <c r="Y73" s="15">
        <v>0</v>
      </c>
      <c r="Z73" s="15">
        <v>30</v>
      </c>
      <c r="AA73" s="15">
        <v>30</v>
      </c>
      <c r="AB73" s="15">
        <v>0</v>
      </c>
      <c r="AC73" s="15">
        <v>2</v>
      </c>
      <c r="AD73" s="15">
        <v>0</v>
      </c>
      <c r="AE73" s="15">
        <v>3</v>
      </c>
      <c r="AF73" s="15">
        <v>0</v>
      </c>
      <c r="AG73" s="15">
        <v>0</v>
      </c>
      <c r="AH73" s="15">
        <v>0</v>
      </c>
      <c r="AI73" s="15">
        <v>0</v>
      </c>
      <c r="AJ73" s="15">
        <v>1</v>
      </c>
      <c r="AK73" s="15">
        <v>0</v>
      </c>
      <c r="AL73" s="15">
        <v>12</v>
      </c>
      <c r="AM73" s="15">
        <v>42</v>
      </c>
      <c r="AN73" s="15">
        <v>21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58</v>
      </c>
      <c r="AV73" s="15">
        <v>1</v>
      </c>
      <c r="AW73" s="15">
        <v>0</v>
      </c>
      <c r="AX73" s="15">
        <v>1</v>
      </c>
      <c r="AY73" s="15">
        <v>0</v>
      </c>
      <c r="AZ73" s="15">
        <v>0</v>
      </c>
      <c r="BA73" s="15">
        <v>1</v>
      </c>
      <c r="BB73" s="15">
        <v>1</v>
      </c>
      <c r="BC73" s="15">
        <v>31</v>
      </c>
      <c r="BD73" s="15">
        <v>1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</row>
    <row r="74" spans="2:76" ht="48" customHeight="1" thickBot="1" x14ac:dyDescent="0.3">
      <c r="B74" s="10" t="s">
        <v>136</v>
      </c>
      <c r="C74" s="43" t="s">
        <v>137</v>
      </c>
      <c r="D74" s="43" t="s">
        <v>238</v>
      </c>
      <c r="E74" s="12">
        <v>43709</v>
      </c>
      <c r="F74" s="13">
        <v>44439</v>
      </c>
      <c r="G74" s="15">
        <v>120</v>
      </c>
      <c r="H74" s="15">
        <v>0</v>
      </c>
      <c r="I74" s="15">
        <v>0</v>
      </c>
      <c r="J74" s="15">
        <v>0</v>
      </c>
      <c r="K74" s="15">
        <v>0</v>
      </c>
      <c r="L74" s="15">
        <v>15</v>
      </c>
      <c r="M74" s="15">
        <v>0</v>
      </c>
      <c r="N74" s="15">
        <v>0</v>
      </c>
      <c r="O74" s="15">
        <v>0</v>
      </c>
      <c r="P74" s="15">
        <v>0</v>
      </c>
      <c r="Q74" s="15">
        <v>1</v>
      </c>
      <c r="R74" s="15">
        <v>1</v>
      </c>
      <c r="S74" s="15">
        <v>1</v>
      </c>
      <c r="T74" s="15">
        <v>2</v>
      </c>
      <c r="U74" s="15">
        <v>1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47"/>
      <c r="BV74" s="47"/>
      <c r="BW74" s="47"/>
      <c r="BX74" s="47"/>
    </row>
    <row r="75" spans="2:76" ht="48" customHeight="1" thickBot="1" x14ac:dyDescent="0.3">
      <c r="B75" s="10" t="s">
        <v>136</v>
      </c>
      <c r="C75" s="43" t="s">
        <v>137</v>
      </c>
      <c r="D75" s="43" t="s">
        <v>239</v>
      </c>
      <c r="E75" s="12">
        <v>43709</v>
      </c>
      <c r="F75" s="13">
        <v>44439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110</v>
      </c>
      <c r="X75" s="15">
        <v>0</v>
      </c>
      <c r="Y75" s="15">
        <v>0</v>
      </c>
      <c r="Z75" s="15">
        <v>0</v>
      </c>
      <c r="AA75" s="15">
        <v>72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32</v>
      </c>
      <c r="AM75" s="15">
        <v>38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15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1</v>
      </c>
      <c r="BB75" s="15">
        <v>8</v>
      </c>
      <c r="BC75" s="15">
        <v>14</v>
      </c>
      <c r="BD75" s="15">
        <v>6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</row>
    <row r="76" spans="2:76" ht="48" customHeight="1" thickBot="1" x14ac:dyDescent="0.3">
      <c r="B76" s="10" t="s">
        <v>136</v>
      </c>
      <c r="C76" s="43" t="s">
        <v>137</v>
      </c>
      <c r="D76" s="43" t="s">
        <v>240</v>
      </c>
      <c r="E76" s="12">
        <v>43709</v>
      </c>
      <c r="F76" s="13">
        <v>44439</v>
      </c>
      <c r="G76" s="15">
        <v>120</v>
      </c>
      <c r="H76" s="15">
        <v>0</v>
      </c>
      <c r="I76" s="15">
        <v>0</v>
      </c>
      <c r="J76" s="15">
        <v>0</v>
      </c>
      <c r="K76" s="15">
        <v>0</v>
      </c>
      <c r="L76" s="15">
        <v>24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18</v>
      </c>
      <c r="S76" s="15">
        <v>10</v>
      </c>
      <c r="T76" s="15">
        <v>0</v>
      </c>
      <c r="U76" s="15">
        <v>0</v>
      </c>
      <c r="V76" s="15">
        <v>0</v>
      </c>
      <c r="W76" s="15">
        <v>144</v>
      </c>
      <c r="X76" s="15">
        <v>0</v>
      </c>
      <c r="Y76" s="15">
        <v>0</v>
      </c>
      <c r="Z76" s="15">
        <v>0</v>
      </c>
      <c r="AA76" s="15">
        <v>40</v>
      </c>
      <c r="AB76" s="15">
        <v>0</v>
      </c>
      <c r="AC76" s="15">
        <v>0</v>
      </c>
      <c r="AD76" s="15">
        <v>0</v>
      </c>
      <c r="AE76" s="15">
        <v>0</v>
      </c>
      <c r="AF76" s="15">
        <v>1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30</v>
      </c>
      <c r="AM76" s="15">
        <v>42</v>
      </c>
      <c r="AN76" s="15">
        <v>6</v>
      </c>
      <c r="AO76" s="15">
        <v>3</v>
      </c>
      <c r="AP76" s="15">
        <v>0</v>
      </c>
      <c r="AQ76" s="15">
        <v>0</v>
      </c>
      <c r="AR76" s="15">
        <v>72</v>
      </c>
      <c r="AS76" s="15">
        <v>0</v>
      </c>
      <c r="AT76" s="15">
        <v>0</v>
      </c>
      <c r="AU76" s="15">
        <v>14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28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</row>
    <row r="77" spans="2:76" ht="35.25" customHeight="1" thickBot="1" x14ac:dyDescent="0.3">
      <c r="B77" s="10" t="s">
        <v>136</v>
      </c>
      <c r="C77" s="43" t="s">
        <v>137</v>
      </c>
      <c r="D77" s="43" t="s">
        <v>241</v>
      </c>
      <c r="E77" s="12">
        <v>43709</v>
      </c>
      <c r="F77" s="13">
        <v>44439</v>
      </c>
      <c r="G77" s="15">
        <v>48</v>
      </c>
      <c r="H77" s="15">
        <v>0</v>
      </c>
      <c r="I77" s="15">
        <v>0</v>
      </c>
      <c r="J77" s="15">
        <v>0</v>
      </c>
      <c r="K77" s="15">
        <v>0</v>
      </c>
      <c r="L77" s="15">
        <v>32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19</v>
      </c>
      <c r="S77" s="15">
        <v>6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120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12</v>
      </c>
      <c r="AM77" s="15">
        <v>54</v>
      </c>
      <c r="AN77" s="15">
        <v>7</v>
      </c>
      <c r="AO77" s="15">
        <v>4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26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8</v>
      </c>
      <c r="BC77" s="15">
        <v>34</v>
      </c>
      <c r="BD77" s="15">
        <v>14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</row>
    <row r="78" spans="2:76" ht="60.75" thickBot="1" x14ac:dyDescent="0.3">
      <c r="B78" s="10" t="s">
        <v>204</v>
      </c>
      <c r="C78" s="27" t="s">
        <v>141</v>
      </c>
      <c r="D78" s="27" t="s">
        <v>205</v>
      </c>
      <c r="E78" s="28">
        <v>43466</v>
      </c>
      <c r="F78" s="28">
        <v>44196</v>
      </c>
      <c r="G78" s="29">
        <v>0</v>
      </c>
      <c r="H78" s="29">
        <v>0</v>
      </c>
      <c r="I78" s="29">
        <v>0</v>
      </c>
      <c r="J78" s="29">
        <v>0</v>
      </c>
      <c r="K78" s="29">
        <v>90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2</v>
      </c>
      <c r="S78" s="29">
        <v>0</v>
      </c>
      <c r="T78" s="29">
        <v>0</v>
      </c>
      <c r="U78" s="29">
        <v>0</v>
      </c>
      <c r="V78" s="29">
        <v>60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1</v>
      </c>
      <c r="AL78" s="29">
        <v>0</v>
      </c>
      <c r="AM78" s="29">
        <v>5</v>
      </c>
      <c r="AN78" s="29">
        <v>0</v>
      </c>
      <c r="AO78" s="29">
        <v>1</v>
      </c>
      <c r="AP78" s="29">
        <v>0</v>
      </c>
      <c r="AQ78" s="29">
        <v>0</v>
      </c>
      <c r="AR78" s="29">
        <v>40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1</v>
      </c>
      <c r="BE78" s="29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5">
        <v>0</v>
      </c>
      <c r="BL78" s="5">
        <v>0</v>
      </c>
      <c r="BM78" s="5">
        <v>0</v>
      </c>
      <c r="BN78" s="5">
        <v>0</v>
      </c>
      <c r="BO78" s="5">
        <v>0</v>
      </c>
      <c r="BP78" s="5">
        <v>0</v>
      </c>
      <c r="BQ78" s="5">
        <v>0</v>
      </c>
      <c r="BR78" s="5">
        <v>0</v>
      </c>
      <c r="BS78" s="5">
        <v>0</v>
      </c>
      <c r="BT78" s="5">
        <v>0</v>
      </c>
    </row>
    <row r="79" spans="2:76" ht="45.75" thickBot="1" x14ac:dyDescent="0.3">
      <c r="B79" s="10" t="s">
        <v>204</v>
      </c>
      <c r="C79" s="21" t="s">
        <v>206</v>
      </c>
      <c r="D79" s="21" t="s">
        <v>207</v>
      </c>
      <c r="E79" s="28">
        <v>43709</v>
      </c>
      <c r="F79" s="28">
        <v>44439</v>
      </c>
      <c r="G79" s="15">
        <v>80</v>
      </c>
      <c r="H79" s="29">
        <v>0</v>
      </c>
      <c r="I79" s="29">
        <v>0</v>
      </c>
      <c r="J79" s="29">
        <v>0</v>
      </c>
      <c r="K79" s="29">
        <v>0</v>
      </c>
      <c r="L79" s="15">
        <v>8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2</v>
      </c>
      <c r="S79" s="15">
        <v>2</v>
      </c>
      <c r="T79" s="15">
        <v>1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16</v>
      </c>
      <c r="AB79" s="15">
        <v>0</v>
      </c>
      <c r="AC79" s="15">
        <v>0</v>
      </c>
      <c r="AD79" s="15">
        <v>6</v>
      </c>
      <c r="AE79" s="15">
        <v>0</v>
      </c>
      <c r="AF79" s="15">
        <v>0</v>
      </c>
      <c r="AG79" s="15">
        <v>0</v>
      </c>
      <c r="AH79" s="15">
        <v>2</v>
      </c>
      <c r="AI79" s="15">
        <v>0</v>
      </c>
      <c r="AJ79" s="15">
        <v>0</v>
      </c>
      <c r="AK79" s="15">
        <v>1</v>
      </c>
      <c r="AL79" s="15">
        <v>0</v>
      </c>
      <c r="AM79" s="15">
        <v>0</v>
      </c>
      <c r="AN79" s="15">
        <v>1</v>
      </c>
      <c r="AO79" s="15">
        <v>6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2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6</v>
      </c>
      <c r="BC79" s="15">
        <v>2</v>
      </c>
      <c r="BD79" s="15">
        <v>1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</row>
    <row r="80" spans="2:76" ht="45.75" thickBot="1" x14ac:dyDescent="0.3">
      <c r="B80" s="10" t="s">
        <v>204</v>
      </c>
      <c r="C80" s="21" t="s">
        <v>208</v>
      </c>
      <c r="D80" s="21" t="s">
        <v>209</v>
      </c>
      <c r="E80" s="23">
        <v>43344</v>
      </c>
      <c r="F80" s="28">
        <v>44074</v>
      </c>
      <c r="G80" s="15">
        <v>85</v>
      </c>
      <c r="H80" s="15">
        <v>0</v>
      </c>
      <c r="I80" s="15">
        <v>0</v>
      </c>
      <c r="J80" s="15">
        <v>0</v>
      </c>
      <c r="K80" s="15">
        <v>0</v>
      </c>
      <c r="L80" s="15">
        <v>5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2</v>
      </c>
      <c r="S80" s="15">
        <v>2</v>
      </c>
      <c r="T80" s="15">
        <v>2</v>
      </c>
      <c r="U80" s="15">
        <v>0</v>
      </c>
      <c r="V80" s="15">
        <v>92</v>
      </c>
      <c r="W80" s="15">
        <v>0</v>
      </c>
      <c r="X80" s="15">
        <v>0</v>
      </c>
      <c r="Y80" s="15">
        <v>0</v>
      </c>
      <c r="Z80" s="15">
        <v>0</v>
      </c>
      <c r="AA80" s="15">
        <v>6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3</v>
      </c>
      <c r="AO80" s="15">
        <v>2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</row>
    <row r="81" spans="2:72" ht="45.75" thickBot="1" x14ac:dyDescent="0.3">
      <c r="B81" s="10" t="s">
        <v>204</v>
      </c>
      <c r="C81" s="21" t="s">
        <v>210</v>
      </c>
      <c r="D81" s="21" t="s">
        <v>211</v>
      </c>
      <c r="E81" s="23">
        <v>43709</v>
      </c>
      <c r="F81" s="28">
        <v>44439</v>
      </c>
      <c r="G81" s="15">
        <v>0</v>
      </c>
      <c r="H81" s="15">
        <v>0</v>
      </c>
      <c r="I81" s="15">
        <v>12</v>
      </c>
      <c r="J81" s="15">
        <v>0</v>
      </c>
      <c r="K81" s="15">
        <v>0</v>
      </c>
      <c r="L81" s="15">
        <v>5</v>
      </c>
      <c r="M81" s="15">
        <v>0</v>
      </c>
      <c r="N81" s="15">
        <v>0</v>
      </c>
      <c r="O81" s="15">
        <v>0</v>
      </c>
      <c r="P81" s="15">
        <v>1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16</v>
      </c>
      <c r="Y81" s="15">
        <v>0</v>
      </c>
      <c r="Z81" s="15">
        <v>0</v>
      </c>
      <c r="AA81" s="15">
        <v>115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1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  <c r="AS81" s="15">
        <v>0</v>
      </c>
      <c r="AT81" s="15">
        <v>0</v>
      </c>
      <c r="AU81" s="15">
        <v>6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1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</row>
    <row r="82" spans="2:72" ht="45.75" thickBot="1" x14ac:dyDescent="0.3">
      <c r="B82" s="10" t="s">
        <v>204</v>
      </c>
      <c r="C82" s="24" t="s">
        <v>212</v>
      </c>
      <c r="D82" s="21" t="s">
        <v>213</v>
      </c>
      <c r="E82" s="23">
        <v>43709</v>
      </c>
      <c r="F82" s="28">
        <v>44439</v>
      </c>
      <c r="G82" s="2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4</v>
      </c>
      <c r="AB82" s="15">
        <v>0</v>
      </c>
      <c r="AC82" s="15">
        <v>0</v>
      </c>
      <c r="AD82" s="15">
        <v>1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1</v>
      </c>
      <c r="AL82" s="15">
        <v>0</v>
      </c>
      <c r="AM82" s="15">
        <v>0</v>
      </c>
      <c r="AN82" s="15">
        <v>2</v>
      </c>
      <c r="AO82" s="15">
        <v>2</v>
      </c>
      <c r="AP82" s="15">
        <v>0</v>
      </c>
      <c r="AQ82" s="15">
        <v>0</v>
      </c>
      <c r="AR82" s="15">
        <v>36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1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</row>
    <row r="83" spans="2:72" ht="45.75" thickBot="1" x14ac:dyDescent="0.3">
      <c r="B83" s="10" t="s">
        <v>204</v>
      </c>
      <c r="C83" s="27" t="s">
        <v>214</v>
      </c>
      <c r="D83" s="27" t="s">
        <v>215</v>
      </c>
      <c r="E83" s="23">
        <v>43709</v>
      </c>
      <c r="F83" s="28">
        <v>44439</v>
      </c>
      <c r="G83" s="39">
        <v>60</v>
      </c>
      <c r="H83" s="15">
        <v>0</v>
      </c>
      <c r="I83" s="15">
        <v>0</v>
      </c>
      <c r="J83" s="15">
        <v>0</v>
      </c>
      <c r="K83" s="15">
        <v>0</v>
      </c>
      <c r="L83" s="15">
        <v>4</v>
      </c>
      <c r="M83" s="15">
        <v>0</v>
      </c>
      <c r="N83" s="39">
        <v>1</v>
      </c>
      <c r="O83" s="15">
        <v>0</v>
      </c>
      <c r="P83" s="15">
        <v>0</v>
      </c>
      <c r="Q83" s="15">
        <v>1</v>
      </c>
      <c r="R83" s="15">
        <v>4</v>
      </c>
      <c r="S83" s="39">
        <v>0</v>
      </c>
      <c r="T83" s="39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4</v>
      </c>
      <c r="AB83" s="15">
        <v>0</v>
      </c>
      <c r="AC83" s="15">
        <v>0</v>
      </c>
      <c r="AD83" s="15">
        <v>2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1</v>
      </c>
      <c r="AL83" s="15">
        <v>4</v>
      </c>
      <c r="AM83" s="15">
        <v>4</v>
      </c>
      <c r="AN83" s="15">
        <v>4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1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4</v>
      </c>
      <c r="BC83" s="15">
        <v>2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</row>
    <row r="84" spans="2:72" ht="45.75" thickBot="1" x14ac:dyDescent="0.3">
      <c r="B84" s="10" t="s">
        <v>204</v>
      </c>
      <c r="C84" s="27" t="s">
        <v>216</v>
      </c>
      <c r="D84" s="27" t="s">
        <v>217</v>
      </c>
      <c r="E84" s="23">
        <v>43709</v>
      </c>
      <c r="F84" s="28">
        <v>44439</v>
      </c>
      <c r="G84" s="29">
        <v>120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2</v>
      </c>
      <c r="O84" s="29">
        <v>0</v>
      </c>
      <c r="P84" s="29">
        <v>0</v>
      </c>
      <c r="Q84" s="29">
        <v>0</v>
      </c>
      <c r="R84" s="29">
        <v>3</v>
      </c>
      <c r="S84" s="29">
        <v>0</v>
      </c>
      <c r="T84" s="29">
        <v>0</v>
      </c>
      <c r="U84" s="29">
        <v>0</v>
      </c>
      <c r="V84" s="29">
        <v>120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2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2</v>
      </c>
      <c r="AM84" s="29">
        <v>0</v>
      </c>
      <c r="AN84" s="29">
        <v>2</v>
      </c>
      <c r="AO84" s="29">
        <v>0</v>
      </c>
      <c r="AP84" s="29">
        <v>0</v>
      </c>
      <c r="AQ84" s="29">
        <v>0</v>
      </c>
      <c r="AR84" s="29">
        <v>24</v>
      </c>
      <c r="AS84" s="29">
        <v>0</v>
      </c>
      <c r="AT84" s="29">
        <v>0</v>
      </c>
      <c r="AU84" s="29">
        <v>0</v>
      </c>
      <c r="AV84" s="29">
        <v>0</v>
      </c>
      <c r="AW84" s="29">
        <v>1</v>
      </c>
      <c r="AX84" s="29">
        <v>0</v>
      </c>
      <c r="AY84" s="29">
        <v>0</v>
      </c>
      <c r="AZ84" s="29">
        <v>0</v>
      </c>
      <c r="BA84" s="29">
        <v>0</v>
      </c>
      <c r="BB84" s="29">
        <v>6</v>
      </c>
      <c r="BC84" s="29">
        <v>3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</row>
    <row r="85" spans="2:72" ht="30.75" thickBot="1" x14ac:dyDescent="0.3">
      <c r="B85" s="10" t="s">
        <v>204</v>
      </c>
      <c r="C85" s="27" t="s">
        <v>218</v>
      </c>
      <c r="D85" s="27" t="s">
        <v>219</v>
      </c>
      <c r="E85" s="23">
        <v>43709</v>
      </c>
      <c r="F85" s="28">
        <v>44439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120</v>
      </c>
      <c r="W85" s="29">
        <v>0</v>
      </c>
      <c r="X85" s="29">
        <v>0</v>
      </c>
      <c r="Y85" s="29">
        <v>0</v>
      </c>
      <c r="Z85" s="29">
        <v>0</v>
      </c>
      <c r="AA85" s="29">
        <v>188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2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60</v>
      </c>
      <c r="AS85" s="29">
        <v>0</v>
      </c>
      <c r="AT85" s="29">
        <v>0</v>
      </c>
      <c r="AU85" s="29">
        <v>11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1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</row>
    <row r="86" spans="2:72" ht="30.75" thickBot="1" x14ac:dyDescent="0.3">
      <c r="B86" s="10" t="s">
        <v>204</v>
      </c>
      <c r="C86" s="27" t="s">
        <v>220</v>
      </c>
      <c r="D86" s="27" t="s">
        <v>221</v>
      </c>
      <c r="E86" s="23">
        <v>43709</v>
      </c>
      <c r="F86" s="28">
        <v>44439</v>
      </c>
      <c r="G86" s="29">
        <v>0</v>
      </c>
      <c r="H86" s="29">
        <v>0</v>
      </c>
      <c r="I86" s="29">
        <v>0</v>
      </c>
      <c r="J86" s="29">
        <v>0</v>
      </c>
      <c r="K86" s="29">
        <v>50</v>
      </c>
      <c r="L86" s="29">
        <v>8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6</v>
      </c>
      <c r="S86" s="29">
        <v>4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</row>
    <row r="87" spans="2:72" ht="45.75" thickBot="1" x14ac:dyDescent="0.3">
      <c r="B87" s="10" t="s">
        <v>204</v>
      </c>
      <c r="C87" s="27" t="s">
        <v>222</v>
      </c>
      <c r="D87" s="27" t="s">
        <v>223</v>
      </c>
      <c r="E87" s="23">
        <v>43709</v>
      </c>
      <c r="F87" s="28">
        <v>44439</v>
      </c>
      <c r="G87" s="29">
        <v>0</v>
      </c>
      <c r="H87" s="29">
        <v>0</v>
      </c>
      <c r="I87" s="29">
        <v>0</v>
      </c>
      <c r="J87" s="29">
        <v>0</v>
      </c>
      <c r="K87" s="29">
        <v>60</v>
      </c>
      <c r="L87" s="29">
        <v>12</v>
      </c>
      <c r="M87" s="29">
        <v>0</v>
      </c>
      <c r="N87" s="29">
        <v>0</v>
      </c>
      <c r="O87" s="29">
        <v>0</v>
      </c>
      <c r="P87" s="29">
        <v>1</v>
      </c>
      <c r="Q87" s="29">
        <v>1</v>
      </c>
      <c r="R87" s="29">
        <v>6</v>
      </c>
      <c r="S87" s="29">
        <v>0</v>
      </c>
      <c r="T87" s="29">
        <v>0</v>
      </c>
      <c r="U87" s="29">
        <v>2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</row>
    <row r="88" spans="2:72" ht="45.75" thickBot="1" x14ac:dyDescent="0.3">
      <c r="B88" s="10" t="s">
        <v>204</v>
      </c>
      <c r="C88" s="27" t="s">
        <v>212</v>
      </c>
      <c r="D88" s="27" t="s">
        <v>224</v>
      </c>
      <c r="E88" s="23">
        <v>43344</v>
      </c>
      <c r="F88" s="28">
        <v>44074</v>
      </c>
      <c r="G88" s="29">
        <v>105</v>
      </c>
      <c r="H88" s="29">
        <v>0</v>
      </c>
      <c r="I88" s="29">
        <v>0</v>
      </c>
      <c r="J88" s="29">
        <v>0</v>
      </c>
      <c r="K88" s="29">
        <v>0</v>
      </c>
      <c r="L88" s="29">
        <v>1</v>
      </c>
      <c r="M88" s="29">
        <v>0</v>
      </c>
      <c r="N88" s="29">
        <v>1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</row>
    <row r="89" spans="2:72" ht="30" customHeight="1" thickBot="1" x14ac:dyDescent="0.3">
      <c r="B89" s="10" t="s">
        <v>204</v>
      </c>
      <c r="C89" s="27" t="s">
        <v>218</v>
      </c>
      <c r="D89" s="27" t="s">
        <v>225</v>
      </c>
      <c r="E89" s="23">
        <v>43466</v>
      </c>
      <c r="F89" s="28">
        <v>44196</v>
      </c>
      <c r="G89" s="29">
        <v>0</v>
      </c>
      <c r="H89" s="29">
        <v>0</v>
      </c>
      <c r="I89" s="29">
        <v>0</v>
      </c>
      <c r="J89" s="29">
        <v>0</v>
      </c>
      <c r="K89" s="29">
        <v>152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1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</row>
    <row r="90" spans="2:72" ht="15.75" thickBot="1" x14ac:dyDescent="0.3">
      <c r="B90" s="48" t="s">
        <v>5</v>
      </c>
      <c r="C90" s="48"/>
      <c r="D90" s="48"/>
      <c r="E90" s="32"/>
      <c r="F90" s="32"/>
      <c r="G90" s="33">
        <f t="shared" ref="G90:AL90" si="1">SUM(G4:G89)</f>
        <v>2595</v>
      </c>
      <c r="H90" s="33">
        <f t="shared" si="1"/>
        <v>12</v>
      </c>
      <c r="I90" s="33">
        <f t="shared" si="1"/>
        <v>24</v>
      </c>
      <c r="J90" s="33">
        <f t="shared" si="1"/>
        <v>0</v>
      </c>
      <c r="K90" s="33">
        <f t="shared" si="1"/>
        <v>2917</v>
      </c>
      <c r="L90" s="33">
        <f t="shared" si="1"/>
        <v>467</v>
      </c>
      <c r="M90" s="33">
        <f t="shared" si="1"/>
        <v>24</v>
      </c>
      <c r="N90" s="33">
        <f t="shared" si="1"/>
        <v>24</v>
      </c>
      <c r="O90" s="33">
        <f t="shared" si="1"/>
        <v>2</v>
      </c>
      <c r="P90" s="33">
        <f t="shared" si="1"/>
        <v>2</v>
      </c>
      <c r="Q90" s="33">
        <f t="shared" si="1"/>
        <v>14</v>
      </c>
      <c r="R90" s="33">
        <f t="shared" si="1"/>
        <v>269</v>
      </c>
      <c r="S90" s="33">
        <f t="shared" si="1"/>
        <v>144</v>
      </c>
      <c r="T90" s="33">
        <f t="shared" si="1"/>
        <v>22</v>
      </c>
      <c r="U90" s="33">
        <f t="shared" si="1"/>
        <v>37</v>
      </c>
      <c r="V90" s="33">
        <f t="shared" si="1"/>
        <v>1419</v>
      </c>
      <c r="W90" s="33">
        <f t="shared" si="1"/>
        <v>998</v>
      </c>
      <c r="X90" s="33">
        <f t="shared" si="1"/>
        <v>97</v>
      </c>
      <c r="Y90" s="33">
        <f t="shared" si="1"/>
        <v>24</v>
      </c>
      <c r="Z90" s="33">
        <f t="shared" si="1"/>
        <v>81</v>
      </c>
      <c r="AA90" s="33">
        <f t="shared" si="1"/>
        <v>1076</v>
      </c>
      <c r="AB90" s="33">
        <f t="shared" si="1"/>
        <v>15</v>
      </c>
      <c r="AC90" s="33">
        <f t="shared" si="1"/>
        <v>21</v>
      </c>
      <c r="AD90" s="33">
        <f t="shared" si="1"/>
        <v>66</v>
      </c>
      <c r="AE90" s="33">
        <f t="shared" si="1"/>
        <v>18</v>
      </c>
      <c r="AF90" s="33">
        <f t="shared" si="1"/>
        <v>2</v>
      </c>
      <c r="AG90" s="33">
        <f t="shared" si="1"/>
        <v>1</v>
      </c>
      <c r="AH90" s="33">
        <f t="shared" si="1"/>
        <v>5</v>
      </c>
      <c r="AI90" s="33">
        <f t="shared" si="1"/>
        <v>13</v>
      </c>
      <c r="AJ90" s="33">
        <f t="shared" si="1"/>
        <v>5</v>
      </c>
      <c r="AK90" s="33">
        <f t="shared" si="1"/>
        <v>28</v>
      </c>
      <c r="AL90" s="33">
        <f t="shared" si="1"/>
        <v>278</v>
      </c>
      <c r="AM90" s="33">
        <f t="shared" ref="AM90:BT90" si="2">SUM(AM4:AM89)</f>
        <v>480</v>
      </c>
      <c r="AN90" s="33">
        <f t="shared" si="2"/>
        <v>139</v>
      </c>
      <c r="AO90" s="34">
        <f t="shared" si="2"/>
        <v>177</v>
      </c>
      <c r="AP90" s="34">
        <f t="shared" si="2"/>
        <v>7</v>
      </c>
      <c r="AQ90" s="34">
        <f t="shared" si="2"/>
        <v>23</v>
      </c>
      <c r="AR90" s="34">
        <f t="shared" si="2"/>
        <v>856</v>
      </c>
      <c r="AS90" s="34">
        <f t="shared" si="2"/>
        <v>57</v>
      </c>
      <c r="AT90" s="34">
        <f t="shared" si="2"/>
        <v>66</v>
      </c>
      <c r="AU90" s="34">
        <f t="shared" si="2"/>
        <v>209</v>
      </c>
      <c r="AV90" s="34">
        <f t="shared" si="2"/>
        <v>3</v>
      </c>
      <c r="AW90" s="34">
        <f t="shared" si="2"/>
        <v>8</v>
      </c>
      <c r="AX90" s="34">
        <f t="shared" si="2"/>
        <v>114</v>
      </c>
      <c r="AY90" s="34">
        <f t="shared" si="2"/>
        <v>0</v>
      </c>
      <c r="AZ90" s="34">
        <f t="shared" si="2"/>
        <v>0</v>
      </c>
      <c r="BA90" s="34">
        <f t="shared" si="2"/>
        <v>33</v>
      </c>
      <c r="BB90" s="34">
        <f t="shared" si="2"/>
        <v>132</v>
      </c>
      <c r="BC90" s="34">
        <f t="shared" si="2"/>
        <v>184</v>
      </c>
      <c r="BD90" s="34">
        <f t="shared" si="2"/>
        <v>82</v>
      </c>
      <c r="BE90" s="34">
        <f t="shared" si="2"/>
        <v>0</v>
      </c>
      <c r="BF90" s="34">
        <f t="shared" si="2"/>
        <v>0</v>
      </c>
      <c r="BG90" s="34">
        <f t="shared" si="2"/>
        <v>81</v>
      </c>
      <c r="BH90" s="34">
        <f t="shared" si="2"/>
        <v>225</v>
      </c>
      <c r="BI90" s="34">
        <f t="shared" si="2"/>
        <v>24</v>
      </c>
      <c r="BJ90" s="34">
        <f t="shared" si="2"/>
        <v>4</v>
      </c>
      <c r="BK90" s="34">
        <f t="shared" si="2"/>
        <v>12</v>
      </c>
      <c r="BL90" s="34">
        <f t="shared" si="2"/>
        <v>8</v>
      </c>
      <c r="BM90" s="34">
        <f t="shared" si="2"/>
        <v>5</v>
      </c>
      <c r="BN90" s="34">
        <f t="shared" si="2"/>
        <v>0</v>
      </c>
      <c r="BO90" s="34">
        <f t="shared" si="2"/>
        <v>1</v>
      </c>
      <c r="BP90" s="34">
        <f t="shared" si="2"/>
        <v>4</v>
      </c>
      <c r="BQ90" s="34">
        <f t="shared" si="2"/>
        <v>1</v>
      </c>
      <c r="BR90" s="34">
        <f t="shared" si="2"/>
        <v>25</v>
      </c>
      <c r="BS90" s="34">
        <f t="shared" si="2"/>
        <v>21</v>
      </c>
      <c r="BT90" s="34">
        <f t="shared" si="2"/>
        <v>0</v>
      </c>
    </row>
    <row r="94" spans="2:72" ht="15.75" thickBot="1" x14ac:dyDescent="0.3"/>
    <row r="95" spans="2:72" ht="45.75" thickBot="1" x14ac:dyDescent="0.3">
      <c r="B95" s="8" t="s">
        <v>0</v>
      </c>
      <c r="C95" s="8" t="s">
        <v>1</v>
      </c>
      <c r="D95" s="8" t="s">
        <v>2</v>
      </c>
      <c r="E95" s="8" t="s">
        <v>3</v>
      </c>
      <c r="F95" s="8" t="s">
        <v>125</v>
      </c>
      <c r="G95" s="7" t="s">
        <v>142</v>
      </c>
      <c r="H95" s="7" t="s">
        <v>143</v>
      </c>
      <c r="I95" s="7" t="s">
        <v>144</v>
      </c>
      <c r="J95" s="7" t="s">
        <v>145</v>
      </c>
      <c r="K95" s="7" t="s">
        <v>146</v>
      </c>
      <c r="L95" s="7" t="s">
        <v>147</v>
      </c>
      <c r="M95" s="7" t="s">
        <v>148</v>
      </c>
      <c r="N95" s="7" t="s">
        <v>149</v>
      </c>
      <c r="O95" s="7" t="s">
        <v>150</v>
      </c>
      <c r="P95" s="7" t="s">
        <v>151</v>
      </c>
      <c r="Q95" s="7" t="s">
        <v>152</v>
      </c>
      <c r="R95" s="7" t="s">
        <v>153</v>
      </c>
      <c r="S95" s="7" t="s">
        <v>154</v>
      </c>
      <c r="T95" s="7" t="s">
        <v>155</v>
      </c>
      <c r="U95" s="7" t="s">
        <v>156</v>
      </c>
      <c r="V95" s="7" t="s">
        <v>157</v>
      </c>
      <c r="W95" s="7" t="s">
        <v>158</v>
      </c>
    </row>
    <row r="96" spans="2:72" ht="45.75" thickBot="1" x14ac:dyDescent="0.3">
      <c r="B96" s="10" t="s">
        <v>101</v>
      </c>
      <c r="C96" s="16" t="s">
        <v>102</v>
      </c>
      <c r="D96" s="16" t="s">
        <v>124</v>
      </c>
      <c r="E96" s="12">
        <v>43376</v>
      </c>
      <c r="F96" s="26"/>
      <c r="G96" s="15">
        <v>120</v>
      </c>
      <c r="H96" s="15">
        <v>24</v>
      </c>
      <c r="I96" s="15">
        <v>0</v>
      </c>
      <c r="J96" s="15">
        <v>51</v>
      </c>
      <c r="K96" s="15">
        <v>0</v>
      </c>
      <c r="L96" s="15">
        <v>0</v>
      </c>
      <c r="M96" s="15">
        <v>0</v>
      </c>
      <c r="N96" s="15">
        <v>0</v>
      </c>
      <c r="O96" s="15">
        <v>1</v>
      </c>
      <c r="P96" s="15">
        <v>0</v>
      </c>
      <c r="Q96" s="15">
        <v>0</v>
      </c>
      <c r="R96" s="15">
        <v>1</v>
      </c>
      <c r="S96" s="15">
        <v>0</v>
      </c>
      <c r="T96" s="15">
        <v>20</v>
      </c>
      <c r="U96" s="15">
        <v>10</v>
      </c>
      <c r="V96" s="15">
        <v>0</v>
      </c>
      <c r="W96" s="15">
        <v>0</v>
      </c>
      <c r="X96" s="35"/>
      <c r="Y96" s="36"/>
      <c r="Z96" s="35"/>
      <c r="AA96" s="35"/>
      <c r="AB96" s="35"/>
      <c r="AC96" s="35"/>
      <c r="AD96" s="35"/>
      <c r="AE96" s="36"/>
      <c r="AF96" s="35"/>
      <c r="AG96" s="35"/>
      <c r="AH96" s="35"/>
      <c r="AI96" s="35"/>
      <c r="AJ96" s="35"/>
      <c r="AK96" s="36"/>
      <c r="AL96" s="35"/>
      <c r="AM96" s="35"/>
      <c r="AN96" s="35"/>
      <c r="AO96" s="35"/>
      <c r="AP96" s="35"/>
      <c r="AQ96" s="36"/>
      <c r="AR96" s="35"/>
      <c r="AS96" s="35"/>
      <c r="AT96" s="35"/>
      <c r="AU96" s="35"/>
      <c r="AV96" s="35"/>
      <c r="AW96" s="35"/>
      <c r="AX96" s="35"/>
      <c r="AY96" s="36"/>
      <c r="AZ96" s="35"/>
      <c r="BA96" s="35"/>
      <c r="BB96" s="35"/>
      <c r="BC96" s="35"/>
      <c r="BD96" s="35"/>
      <c r="BE96" s="36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</row>
    <row r="97" spans="2:23" ht="45.75" thickBot="1" x14ac:dyDescent="0.3">
      <c r="B97" s="10" t="s">
        <v>136</v>
      </c>
      <c r="C97" s="21" t="s">
        <v>137</v>
      </c>
      <c r="D97" s="21" t="s">
        <v>234</v>
      </c>
      <c r="E97" s="12">
        <v>43709</v>
      </c>
      <c r="F97" s="13">
        <v>44439</v>
      </c>
      <c r="G97" s="15">
        <v>48</v>
      </c>
      <c r="H97" s="15">
        <v>0</v>
      </c>
      <c r="I97" s="15">
        <v>0</v>
      </c>
      <c r="J97" s="15">
        <v>1</v>
      </c>
      <c r="K97" s="15">
        <v>0</v>
      </c>
      <c r="L97" s="15">
        <v>0</v>
      </c>
      <c r="M97" s="15">
        <v>3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6</v>
      </c>
      <c r="T97" s="15">
        <v>2</v>
      </c>
      <c r="U97" s="15">
        <v>5</v>
      </c>
      <c r="V97" s="15">
        <v>0</v>
      </c>
      <c r="W97" s="15">
        <v>5</v>
      </c>
    </row>
    <row r="98" spans="2:23" ht="45.75" thickBot="1" x14ac:dyDescent="0.3">
      <c r="B98" s="10" t="s">
        <v>136</v>
      </c>
      <c r="C98" s="21" t="s">
        <v>137</v>
      </c>
      <c r="D98" s="21" t="s">
        <v>236</v>
      </c>
      <c r="E98" s="12">
        <v>43709</v>
      </c>
      <c r="F98" s="13">
        <v>44439</v>
      </c>
      <c r="G98" s="15">
        <v>480</v>
      </c>
      <c r="H98" s="15">
        <v>0</v>
      </c>
      <c r="I98" s="15">
        <v>0</v>
      </c>
      <c r="J98" s="15">
        <v>29</v>
      </c>
      <c r="K98" s="15">
        <v>0</v>
      </c>
      <c r="L98" s="15">
        <v>0</v>
      </c>
      <c r="M98" s="15">
        <v>4</v>
      </c>
      <c r="N98" s="15">
        <v>0</v>
      </c>
      <c r="O98" s="15">
        <v>5</v>
      </c>
      <c r="P98" s="15">
        <v>0</v>
      </c>
      <c r="Q98" s="15">
        <v>0</v>
      </c>
      <c r="R98" s="15">
        <v>1</v>
      </c>
      <c r="S98" s="15">
        <v>0</v>
      </c>
      <c r="T98" s="15">
        <v>55</v>
      </c>
      <c r="U98" s="15">
        <v>72</v>
      </c>
      <c r="V98" s="15">
        <v>0</v>
      </c>
      <c r="W98" s="15">
        <v>0</v>
      </c>
    </row>
  </sheetData>
  <mergeCells count="1">
    <mergeCell ref="B90:D90"/>
  </mergeCells>
  <pageMargins left="0.7" right="0.7" top="0.78740157499999996" bottom="0.78740157499999996" header="0.3" footer="0.3"/>
  <pageSetup paperSize="8" scale="3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region.hana@regionhana.cz</cp:lastModifiedBy>
  <cp:lastPrinted>2020-06-19T12:33:24Z</cp:lastPrinted>
  <dcterms:created xsi:type="dcterms:W3CDTF">2016-12-15T06:28:41Z</dcterms:created>
  <dcterms:modified xsi:type="dcterms:W3CDTF">2020-06-19T12:33:54Z</dcterms:modified>
</cp:coreProperties>
</file>